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1.9025.4/91180400 IT Equipment/2 Tender/"/>
    </mc:Choice>
  </mc:AlternateContent>
  <xr:revisionPtr revIDLastSave="183" documentId="8_{60A2EF40-8230-447C-BF0F-5D4F521A4080}" xr6:coauthVersionLast="47" xr6:coauthVersionMax="47" xr10:uidLastSave="{338DC579-6718-46F7-8DEB-7408290CB3CF}"/>
  <bookViews>
    <workbookView xWindow="-120" yWindow="-120" windowWidth="29040" windowHeight="15720" tabRatio="890" xr2:uid="{00000000-000D-0000-FFFF-FFFF00000000}"/>
  </bookViews>
  <sheets>
    <sheet name="Запрошення" sheetId="3" r:id="rId1"/>
    <sheet name="Документи" sheetId="40" r:id="rId2"/>
    <sheet name="Додаток 1_Специфікація" sheetId="51" r:id="rId3"/>
    <sheet name="Додаток 2 КП на товари" sheetId="41" r:id="rId4"/>
    <sheet name="Додаток 3 ТП на товари" sheetId="48" r:id="rId5"/>
    <sheet name="Додаток 4_Адреси поставки" sheetId="52" r:id="rId6"/>
    <sheet name="Додаток 6 Банківські реквізити" sheetId="50" r:id="rId7"/>
    <sheet name="FAQ_Tender" sheetId="7" r:id="rId8"/>
  </sheets>
  <externalReferences>
    <externalReference r:id="rId9"/>
    <externalReference r:id="rId10"/>
    <externalReference r:id="rId11"/>
  </externalReferences>
  <definedNames>
    <definedName name="_xlnm._FilterDatabase" localSheetId="2" hidden="1">'Додаток 1_Специфікація'!$A$2:$I$8</definedName>
    <definedName name="Answer" localSheetId="3">[1]legend!$G$2:$G$5</definedName>
    <definedName name="Answer" localSheetId="4">[1]legend!$G$2:$G$5</definedName>
    <definedName name="Answer">[1]legend!$G$2:$G$5</definedName>
    <definedName name="Category_of_good" localSheetId="2">'[3]Dropdown menu'!$A$14:$A$31</definedName>
    <definedName name="Category_of_good" localSheetId="5">'[3]Dropdown menu'!$A$14:$A$31</definedName>
    <definedName name="Category_of_good">'[2]Dropdown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'[3]Dropdown menu'!$G$8:$G$12</definedName>
    <definedName name="Justification_for_non_neutral_specification" localSheetId="5">'[3]Dropdown menu'!$G$8:$G$12</definedName>
    <definedName name="Justification_for_non_neutral_specification">'[2]Dropdown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'[3]Dropdown menu'!$G$1:$G$3</definedName>
    <definedName name="yes_no" localSheetId="5">'[3]Dropdown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5" i="52" l="1"/>
  <c r="I15" i="52"/>
  <c r="H15" i="52"/>
  <c r="F15" i="52"/>
  <c r="J14" i="52"/>
  <c r="J16" i="52" s="1"/>
  <c r="I14" i="52"/>
  <c r="I16" i="52" s="1"/>
  <c r="H14" i="52"/>
  <c r="G14" i="52"/>
  <c r="G16" i="52" s="1"/>
  <c r="F14" i="52"/>
  <c r="F16" i="52" s="1"/>
  <c r="J3" i="52"/>
  <c r="I3" i="52"/>
  <c r="H3" i="52"/>
  <c r="G3" i="52"/>
  <c r="F3" i="52"/>
  <c r="F13" i="48"/>
  <c r="F14" i="48"/>
  <c r="F15" i="48"/>
  <c r="F12" i="48"/>
  <c r="F9" i="48"/>
  <c r="F8" i="48"/>
  <c r="D23" i="48"/>
  <c r="H16" i="52" l="1"/>
  <c r="C13" i="48" l="1"/>
  <c r="C14" i="48"/>
  <c r="C15" i="48"/>
  <c r="C12" i="48"/>
  <c r="B13" i="48"/>
  <c r="B14" i="48"/>
  <c r="B15" i="48"/>
  <c r="B12" i="48"/>
  <c r="G14" i="41"/>
  <c r="I14" i="41" s="1"/>
  <c r="G15" i="41"/>
  <c r="I15" i="41" s="1"/>
  <c r="G16" i="41"/>
  <c r="I16" i="41" s="1"/>
  <c r="G13" i="41"/>
  <c r="I13" i="41" s="1"/>
  <c r="C9" i="48"/>
  <c r="C8" i="48"/>
  <c r="B9" i="48"/>
  <c r="B8" i="48"/>
  <c r="F14" i="41"/>
  <c r="F15" i="41"/>
  <c r="F16" i="41"/>
  <c r="F13" i="41"/>
  <c r="C14" i="41"/>
  <c r="C15" i="41"/>
  <c r="C16" i="41"/>
  <c r="C13" i="41"/>
  <c r="B14" i="41"/>
  <c r="B15" i="41"/>
  <c r="B16" i="41"/>
  <c r="B13" i="41"/>
  <c r="G9" i="41"/>
  <c r="G9" i="48" s="1"/>
  <c r="G8" i="41"/>
  <c r="I8" i="41" s="1"/>
  <c r="F9" i="41"/>
  <c r="F8" i="41"/>
  <c r="C9" i="41"/>
  <c r="C8" i="41"/>
  <c r="B9" i="41"/>
  <c r="B8" i="41"/>
  <c r="H8" i="51"/>
  <c r="D2" i="48"/>
  <c r="G13" i="48"/>
  <c r="G14" i="48"/>
  <c r="G15" i="48"/>
  <c r="A13" i="48"/>
  <c r="A14" i="48"/>
  <c r="A15" i="48"/>
  <c r="A12" i="48"/>
  <c r="G12" i="48" l="1"/>
  <c r="I9" i="41"/>
  <c r="I10" i="41" s="1"/>
  <c r="G8" i="48"/>
  <c r="I17" i="41"/>
  <c r="A9" i="48"/>
  <c r="A8" i="48"/>
  <c r="I19" i="41" l="1"/>
  <c r="F26" i="3"/>
  <c r="D22" i="41" s="1"/>
  <c r="D17" i="48" s="1"/>
  <c r="J5" i="3" l="1"/>
  <c r="D2" i="41"/>
  <c r="M22" i="3" l="1"/>
  <c r="J18" i="3"/>
  <c r="K22" i="3"/>
  <c r="L10" i="3"/>
  <c r="M26" i="3"/>
  <c r="E10" i="3" l="1"/>
</calcChain>
</file>

<file path=xl/sharedStrings.xml><?xml version="1.0" encoding="utf-8"?>
<sst xmlns="http://schemas.openxmlformats.org/spreadsheetml/2006/main" count="338" uniqueCount="298">
  <si>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</si>
  <si>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</si>
  <si>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</si>
  <si>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</si>
  <si>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</si>
  <si>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</si>
  <si>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</si>
  <si>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</si>
  <si>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</si>
  <si>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</si>
  <si>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</si>
  <si>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</si>
  <si>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</si>
  <si>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</si>
  <si>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</si>
  <si>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</si>
  <si>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</si>
  <si>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</si>
  <si>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</si>
  <si>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</si>
  <si>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</si>
  <si>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</si>
  <si>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</si>
  <si>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</si>
  <si>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1.2</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</si>
  <si>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</si>
  <si>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</si>
  <si>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</si>
  <si>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</si>
  <si>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</si>
  <si>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</si>
  <si>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</si>
  <si>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</si>
  <si>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</si>
  <si>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</si>
  <si>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</si>
  <si>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</si>
  <si>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</si>
  <si>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</si>
  <si>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</si>
  <si>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</si>
  <si>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</si>
  <si>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</si>
  <si>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</si>
  <si>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</si>
  <si>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</si>
  <si>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</si>
  <si>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</si>
  <si>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</si>
  <si>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</si>
  <si>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</si>
  <si>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</si>
  <si>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</si>
  <si>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</si>
  <si>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</si>
  <si>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</si>
  <si>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</si>
  <si>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</si>
  <si>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</si>
  <si>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</si>
  <si>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</si>
  <si>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</si>
  <si>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</si>
  <si>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</si>
  <si>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</si>
  <si>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</si>
  <si>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</si>
  <si>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</si>
  <si>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</si>
  <si>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</si>
  <si>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</si>
  <si>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</si>
  <si>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</si>
  <si>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</si>
  <si>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</si>
  <si>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</si>
  <si>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</si>
  <si>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</si>
  <si>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</si>
  <si>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</si>
  <si>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</si>
  <si>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</si>
  <si>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</si>
  <si>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</si>
  <si>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</si>
  <si>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</si>
  <si>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</si>
  <si>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</si>
  <si>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</si>
  <si>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</si>
  <si>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</si>
  <si>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</si>
  <si>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</si>
  <si>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</si>
  <si>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</si>
  <si>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</si>
  <si>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</si>
  <si>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</si>
  <si>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</si>
  <si>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</si>
  <si>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</si>
  <si>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</si>
  <si>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</si>
  <si>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</si>
  <si>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</si>
  <si>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</si>
  <si>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</si>
  <si>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</si>
  <si>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</si>
  <si>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</si>
  <si>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</si>
  <si>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</si>
  <si>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</si>
  <si>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</si>
  <si>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</si>
  <si>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</si>
  <si>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</si>
  <si>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</si>
  <si>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</si>
  <si>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</si>
  <si>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</si>
  <si>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</si>
  <si>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</si>
  <si>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</si>
  <si>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</si>
  <si>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</si>
  <si>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</si>
  <si>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</si>
  <si>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</si>
  <si>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</si>
  <si>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</si>
  <si>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</si>
  <si>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</si>
  <si>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</si>
  <si>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</si>
  <si>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</si>
  <si>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</si>
  <si>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</si>
  <si>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</si>
  <si>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</si>
  <si>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</si>
  <si>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</si>
  <si>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</si>
  <si>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</si>
  <si>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</si>
  <si>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</si>
  <si>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</si>
  <si>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</si>
  <si>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</si>
  <si>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</si>
  <si>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</si>
  <si>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</si>
  <si>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</si>
  <si>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</si>
  <si>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</si>
  <si>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</si>
  <si>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</si>
  <si>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</si>
  <si>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</si>
  <si>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</si>
  <si>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</si>
  <si>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</si>
  <si>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</si>
  <si>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</si>
  <si>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</si>
  <si>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</si>
  <si>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</si>
  <si>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</si>
  <si>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</si>
  <si>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</si>
  <si>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</si>
  <si>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</si>
  <si>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</si>
  <si>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</si>
  <si>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</si>
  <si>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</si>
  <si>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</si>
  <si>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</si>
  <si>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</si>
  <si>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</si>
  <si>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</si>
  <si>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</si>
  <si>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</si>
  <si>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</si>
  <si>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</si>
  <si>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</si>
  <si>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</si>
  <si>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</si>
  <si>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</si>
  <si>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</si>
  <si>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</si>
  <si>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2.1</t>
  </si>
  <si>
    <t>2.2</t>
  </si>
  <si>
    <t>2.3</t>
  </si>
  <si>
    <t>2.4</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</si>
  <si>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</si>
  <si>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</si>
  <si>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</si>
  <si>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</si>
  <si>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</si>
  <si>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</si>
  <si>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</si>
  <si>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</si>
  <si>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</si>
  <si>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</si>
  <si>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</si>
  <si>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</si>
  <si>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</si>
  <si>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</si>
  <si>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</si>
  <si>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</si>
  <si>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</si>
  <si>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</si>
  <si>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Бажаний термін постачання /
desired deadline for delivery</t>
  </si>
  <si>
    <t xml:space="preserve">календарних днів з дати укладання договору з правом дострокової поставки /
calendar days from the date of conclusion of contract with the right of early delivery </t>
  </si>
  <si>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</si>
  <si>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</si>
  <si>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</si>
  <si>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</si>
  <si>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</si>
  <si>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</si>
  <si>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</si>
  <si>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</si>
  <si>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</si>
  <si>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</si>
  <si>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</si>
  <si>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</si>
  <si>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</si>
  <si>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</si>
  <si>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</si>
  <si>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</si>
  <si>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</si>
  <si>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</si>
  <si>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</si>
  <si>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</si>
  <si>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</si>
  <si>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</si>
  <si>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</si>
  <si>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</si>
  <si>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</si>
  <si>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</si>
  <si>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пізніше ніж за 15 календарних днів, до дати завершення дії проекту, не будуть прийматися до розгляду / 
!! Bids with delivery terms longer than 15 calendar days before the end date of the project validity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</si>
  <si>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</si>
  <si>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</si>
  <si>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</si>
  <si>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r>
      <t xml:space="preserve">Запропонований Учасником термін постачання /
proposed by the Bidder deadline for delivery
</t>
    </r>
    <r>
      <rPr>
        <b/>
        <sz val="10"/>
        <color theme="4"/>
        <rFont val="Arial"/>
        <family val="2"/>
      </rPr>
      <t>(заповнюється учасником)
(filled in by the bidder)</t>
    </r>
  </si>
  <si>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</si>
  <si>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</si>
  <si>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</si>
  <si>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</si>
  <si>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</si>
  <si>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</si>
  <si>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ІТ обладнання</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</si>
  <si>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</si>
  <si>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</si>
  <si>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</si>
  <si>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</si>
  <si>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</si>
  <si>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</si>
  <si>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</si>
  <si>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Laptop</t>
  </si>
  <si>
    <t>Ноутбук</t>
  </si>
  <si>
    <r>
      <rPr>
        <b/>
        <sz val="9"/>
        <rFont val="Arial"/>
        <family val="2"/>
      </rPr>
      <t xml:space="preserve">Display: </t>
    </r>
    <r>
      <rPr>
        <sz val="9"/>
        <rFont val="Arial"/>
        <family val="2"/>
      </rPr>
      <t xml:space="preserve">14-14,1" Anti-Glare, Resolution FHD (1920*1080)             
</t>
    </r>
    <r>
      <rPr>
        <b/>
        <sz val="9"/>
        <rFont val="Arial"/>
        <family val="2"/>
      </rPr>
      <t>Processor:</t>
    </r>
    <r>
      <rPr>
        <sz val="9"/>
        <rFont val="Arial"/>
        <family val="2"/>
      </rPr>
      <t xml:space="preserve"> min Intel Core i5 Gen13 or AMD Ryzen R5 7000 series
</t>
    </r>
    <r>
      <rPr>
        <b/>
        <sz val="9"/>
        <rFont val="Arial"/>
        <family val="2"/>
      </rPr>
      <t>Memory:</t>
    </r>
    <r>
      <rPr>
        <sz val="9"/>
        <rFont val="Arial"/>
        <family val="2"/>
      </rPr>
      <t xml:space="preserve"> 16GB
</t>
    </r>
    <r>
      <rPr>
        <b/>
        <sz val="9"/>
        <rFont val="Arial"/>
        <family val="2"/>
      </rPr>
      <t>Storage</t>
    </r>
    <r>
      <rPr>
        <sz val="9"/>
        <rFont val="Arial"/>
        <family val="2"/>
      </rPr>
      <t xml:space="preserve">: SSD 480-512 GB
</t>
    </r>
    <r>
      <rPr>
        <b/>
        <sz val="9"/>
        <rFont val="Arial"/>
        <family val="2"/>
      </rPr>
      <t xml:space="preserve">Ports: </t>
    </r>
    <r>
      <rPr>
        <sz val="9"/>
        <rFont val="Arial"/>
        <family val="2"/>
      </rPr>
      <t xml:space="preserve">not less 1 х USB Type-C  2 x USB 3.1 Gen 1;  HDMI ;   LAN RJ45 1000 Мbit (NOT external adapter, factory port only); combined headphone / microphone 3,5mm ; 
</t>
    </r>
    <r>
      <rPr>
        <b/>
        <sz val="9"/>
        <rFont val="Arial"/>
        <family val="2"/>
      </rPr>
      <t xml:space="preserve">Bluetooth: </t>
    </r>
    <r>
      <rPr>
        <sz val="9"/>
        <rFont val="Arial"/>
        <family val="2"/>
      </rPr>
      <t xml:space="preserve">5,2-5,3
Wi-Fi 802.11 ax
</t>
    </r>
    <r>
      <rPr>
        <b/>
        <sz val="9"/>
        <rFont val="Arial"/>
        <family val="2"/>
      </rPr>
      <t>Integrated speakers and microphone
Integrated camera:</t>
    </r>
    <r>
      <rPr>
        <sz val="9"/>
        <rFont val="Arial"/>
        <family val="2"/>
      </rPr>
      <t xml:space="preserve"> HD - FHD
</t>
    </r>
    <r>
      <rPr>
        <b/>
        <sz val="9"/>
        <rFont val="Arial"/>
        <family val="2"/>
      </rPr>
      <t>Security:</t>
    </r>
    <r>
      <rPr>
        <sz val="9"/>
        <rFont val="Arial"/>
        <family val="2"/>
      </rPr>
      <t xml:space="preserve"> TPM 2.0
</t>
    </r>
    <r>
      <rPr>
        <b/>
        <sz val="9"/>
        <rFont val="Arial"/>
        <family val="2"/>
      </rPr>
      <t>Material:</t>
    </r>
    <r>
      <rPr>
        <sz val="9"/>
        <rFont val="Arial"/>
        <family val="2"/>
      </rPr>
      <t xml:space="preserve"> aluminium, plastic or compozit   
</t>
    </r>
    <r>
      <rPr>
        <b/>
        <sz val="9"/>
        <rFont val="Arial"/>
        <family val="2"/>
      </rPr>
      <t xml:space="preserve">Weight: </t>
    </r>
    <r>
      <rPr>
        <sz val="9"/>
        <rFont val="Arial"/>
        <family val="2"/>
      </rPr>
      <t xml:space="preserve">up to 1,6 kg
</t>
    </r>
    <r>
      <rPr>
        <b/>
        <sz val="9"/>
        <rFont val="Arial"/>
        <family val="2"/>
      </rPr>
      <t>Battery:</t>
    </r>
    <r>
      <rPr>
        <sz val="9"/>
        <rFont val="Arial"/>
        <family val="2"/>
      </rPr>
      <t xml:space="preserve"> not less than 50 W*h
</t>
    </r>
    <r>
      <rPr>
        <b/>
        <sz val="9"/>
        <rFont val="Arial"/>
        <family val="2"/>
      </rPr>
      <t xml:space="preserve">OS: </t>
    </r>
    <r>
      <rPr>
        <sz val="9"/>
        <rFont val="Arial"/>
        <family val="2"/>
      </rPr>
      <t>Microsoft Windows 10-11 Pro</t>
    </r>
  </si>
  <si>
    <r>
      <rPr>
        <b/>
        <sz val="9"/>
        <rFont val="Arial"/>
        <family val="2"/>
      </rPr>
      <t>Екран:</t>
    </r>
    <r>
      <rPr>
        <sz val="9"/>
        <rFont val="Arial"/>
        <family val="2"/>
      </rPr>
      <t xml:space="preserve"> 14-14,1" антивідблиск, роздільна здатність  FHD (1920*1080)
</t>
    </r>
    <r>
      <rPr>
        <b/>
        <sz val="9"/>
        <rFont val="Arial"/>
        <family val="2"/>
      </rPr>
      <t>Процесор:</t>
    </r>
    <r>
      <rPr>
        <sz val="9"/>
        <rFont val="Arial"/>
        <family val="2"/>
      </rPr>
      <t xml:space="preserve"> мін. Intel Core i5 Gen13 або AMD Ryzen R5 7000 series
</t>
    </r>
    <r>
      <rPr>
        <b/>
        <sz val="9"/>
        <rFont val="Arial"/>
        <family val="2"/>
      </rPr>
      <t xml:space="preserve">Пам'ять: </t>
    </r>
    <r>
      <rPr>
        <sz val="9"/>
        <rFont val="Arial"/>
        <family val="2"/>
      </rPr>
      <t xml:space="preserve">16 GB
</t>
    </r>
    <r>
      <rPr>
        <b/>
        <sz val="9"/>
        <rFont val="Arial"/>
        <family val="2"/>
      </rPr>
      <t xml:space="preserve">Накопичувач: </t>
    </r>
    <r>
      <rPr>
        <sz val="9"/>
        <rFont val="Arial"/>
        <family val="2"/>
      </rPr>
      <t xml:space="preserve">SSD 480-512 GB
</t>
    </r>
    <r>
      <rPr>
        <b/>
        <sz val="9"/>
        <rFont val="Arial"/>
        <family val="2"/>
      </rPr>
      <t>Порти:</t>
    </r>
    <r>
      <rPr>
        <sz val="9"/>
        <rFont val="Arial"/>
        <family val="2"/>
      </rPr>
      <t xml:space="preserve">не менше: 1 х USB Type-C з 2 x USB 3.1 Gen 1;  HDMI ;  LAN RJ45 1000 Мбіт (НЕ зовнішній адаптер, тільки заводський порт); комбінований роз'єм для навушників / мікрофона 3,5мм;
</t>
    </r>
    <r>
      <rPr>
        <b/>
        <sz val="9"/>
        <rFont val="Arial"/>
        <family val="2"/>
      </rPr>
      <t>Bluetooth:</t>
    </r>
    <r>
      <rPr>
        <sz val="9"/>
        <rFont val="Arial"/>
        <family val="2"/>
      </rPr>
      <t xml:space="preserve"> 5.2-5.3
Wi-Fi 802.11 ax
</t>
    </r>
    <r>
      <rPr>
        <b/>
        <sz val="9"/>
        <rFont val="Arial"/>
        <family val="2"/>
      </rPr>
      <t>Вбудовані динаміки та мікрофон</t>
    </r>
    <r>
      <rPr>
        <sz val="9"/>
        <rFont val="Arial"/>
        <family val="2"/>
      </rPr>
      <t xml:space="preserve">
</t>
    </r>
    <r>
      <rPr>
        <b/>
        <sz val="9"/>
        <rFont val="Arial"/>
        <family val="2"/>
      </rPr>
      <t xml:space="preserve">Вбудована камера: </t>
    </r>
    <r>
      <rPr>
        <sz val="9"/>
        <rFont val="Arial"/>
        <family val="2"/>
      </rPr>
      <t xml:space="preserve">HD - FHD
</t>
    </r>
    <r>
      <rPr>
        <b/>
        <sz val="9"/>
        <rFont val="Arial"/>
        <family val="2"/>
      </rPr>
      <t xml:space="preserve">Безпека: </t>
    </r>
    <r>
      <rPr>
        <sz val="9"/>
        <rFont val="Arial"/>
        <family val="2"/>
      </rPr>
      <t xml:space="preserve">TPM 2.0
</t>
    </r>
    <r>
      <rPr>
        <b/>
        <sz val="9"/>
        <rFont val="Arial"/>
        <family val="2"/>
      </rPr>
      <t>Корпус:</t>
    </r>
    <r>
      <rPr>
        <sz val="9"/>
        <rFont val="Arial"/>
        <family val="2"/>
      </rPr>
      <t xml:space="preserve"> пластик або метал або металевий сплав
</t>
    </r>
    <r>
      <rPr>
        <b/>
        <sz val="9"/>
        <rFont val="Arial"/>
        <family val="2"/>
      </rPr>
      <t xml:space="preserve">Вага:  </t>
    </r>
    <r>
      <rPr>
        <sz val="9"/>
        <rFont val="Arial"/>
        <family val="2"/>
      </rPr>
      <t xml:space="preserve">до 1,6 кг
</t>
    </r>
    <r>
      <rPr>
        <b/>
        <sz val="9"/>
        <rFont val="Arial"/>
        <family val="2"/>
      </rPr>
      <t>Батарея:</t>
    </r>
    <r>
      <rPr>
        <sz val="9"/>
        <rFont val="Arial"/>
        <family val="2"/>
      </rPr>
      <t xml:space="preserve"> щонайменше 50 Вт*год
ПЗ Microsoft Windows 10-11 PRO</t>
    </r>
  </si>
  <si>
    <t>12 місяців/ 12 months</t>
  </si>
  <si>
    <t>шт./pcs.</t>
  </si>
  <si>
    <t>Bag for laptop *</t>
  </si>
  <si>
    <t>Сумка для ноутбука *</t>
  </si>
  <si>
    <t>laptop size - 14”, shoulder strap, polyester or nylon
* сompatible with above-mentioned laptop</t>
  </si>
  <si>
    <t>Розмір ноутбука – 14”, ремінь для плеча, поліестер або нейлон
* сумісний із вищезгаданим ноутбуком</t>
  </si>
  <si>
    <t>not applicable</t>
  </si>
  <si>
    <t>Monitor</t>
  </si>
  <si>
    <t>Монітор</t>
  </si>
  <si>
    <t>23-24", FHD  1920x1080, 16:9, Anti-Glare, HDMI, 5-8ms, USB HUB,
height adjustable, FHD camera, speakers, mic</t>
  </si>
  <si>
    <t>23-24", FHD  1920x1080, 16:9, антивідблиск.
HDMI,  час відгуку 5-8ms, USB HUB,
регулювання по висоті, FHD камера, динаміки, мікрофон</t>
  </si>
  <si>
    <t>36 місяців/ 36 months</t>
  </si>
  <si>
    <t>Keyboard&amp;Mouse</t>
  </si>
  <si>
    <t>Набір миша і клавіатура</t>
  </si>
  <si>
    <t>optic/laser, 2 button., scroll, keyboard, Wireless
English US and Ukrainian layouts, built-in numpad keys, reprogrammable connection receiver or Bluetooth</t>
  </si>
  <si>
    <t>Оптична / лазерна, 2 кнопки з колесом прокрутки, клавіатура, бездротова
англійська США та українська розкладки, 
вбудований блок цифрових клавіш, 
приймач з можливістю перепрограмування або Bluetooth</t>
  </si>
  <si>
    <t>24 місяців/ 24 months</t>
  </si>
  <si>
    <t>Docking station *</t>
  </si>
  <si>
    <t>Min. 2 x Display Port or 2 x HDMI ports
Min. 2 x USB-A 3.0 ports
Min. 3 x USB-A ports total
Min. 1 x USB-C port
1 x RJ45 10/100/1000 Gigabit Ethernet
1 x Security Lock Slot
Power delivery to laptop; min. 90 W
Compatibility with above-mentioned laptop</t>
  </si>
  <si>
    <t>Мін. 2 x Display Port або 2 x HDMI роз'єми
Мін. 2 x USB-A 3.0 роз'єми
Мін. 3 x USB-A роз'єми загалом
Мін. 1 x USB-C роз'єм
1 x RJ45 10/100/1000 Gigabit Ethernet
1 x Роз'єм для замків
Передача живлення на ноутбук; мін. 90 Вт
Сумісність із вищезазначеним ноутбуком</t>
  </si>
  <si>
    <t>PC Headphones*</t>
  </si>
  <si>
    <t>Connection type – wired USB-A, built-in microphone, open or half-open design, stereo
сompatible with above-mentioned laptop</t>
  </si>
  <si>
    <t>Тип приєднання – дротові USB-A, вбудований мікрофон, відкриті або напів-відкриті, стерео
сумісний із вищезгаданим ноутбуком</t>
  </si>
  <si>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з ПДВ </t>
    </r>
    <r>
      <rPr>
        <b/>
        <sz val="9"/>
        <color rgb="FF000000"/>
        <rFont val="Arial"/>
        <family val="2"/>
        <charset val="204"/>
      </rPr>
      <t>/
Amount,</t>
    </r>
    <r>
      <rPr>
        <b/>
        <sz val="9"/>
        <color rgb="FFFF0000"/>
        <rFont val="Arial"/>
        <family val="2"/>
        <charset val="204"/>
      </rPr>
      <t xml:space="preserve"> EUR (VAT incl.) </t>
    </r>
  </si>
  <si>
    <t>Док-станція *</t>
  </si>
  <si>
    <t>Гарнітура для ноутбука *</t>
  </si>
  <si>
    <t>а) Видаткова накладна
б) Гарантійний талон (має містити підпис і печатку Постачальника або Виробника)</t>
  </si>
  <si>
    <t xml:space="preserve">a) Delivery note
b) Warranty certificate (must contain the signature and stamp of the Supplier or Manufacturer) </t>
  </si>
  <si>
    <t>16B Antonovycha Str. Kyiv</t>
  </si>
  <si>
    <t>вул. Антоновича, 16Б, м. Київ</t>
  </si>
  <si>
    <t>GIZ</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</si>
  <si>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rPr>
      <t>з</t>
    </r>
    <r>
      <rPr>
        <b/>
        <sz val="9"/>
        <color rgb="FFFF0000"/>
        <rFont val="Arial"/>
        <family val="2"/>
        <charset val="204"/>
      </rPr>
      <t xml:space="preserve">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incl)**</t>
    </r>
  </si>
  <si>
    <t xml:space="preserve">* сумісний із вищезгаданим ноутбуком / *сompatible with above-mentioned laptop
**ціна за одиницю товару зазначається до другої цифри після коми / ** prices per unit of the Goods are indicated with 2 digits after comma </t>
  </si>
  <si>
    <t>* сумісний із вищезгаданим ноутбуком / *сompatible with above-mentioned laptop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</si>
</sst>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8"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b/>
      <u/>
      <sz val="10"/>
      <name val="Arial"/>
      <family val="2"/>
    </font>
    <font>
      <u/>
      <sz val="10"/>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b/>
      <sz val="10"/>
      <color theme="4"/>
      <name val="Arial"/>
      <family val="2"/>
    </font>
    <font>
      <sz val="11"/>
      <color theme="1"/>
      <name val="Arial"/>
      <family val="2"/>
      <charset val="204"/>
    </font>
    <font>
      <b/>
      <sz val="14"/>
      <color theme="1"/>
      <name val="Arial"/>
      <family val="2"/>
    </font>
    <font>
      <sz val="12"/>
      <color theme="1"/>
      <name val="Calibri"/>
      <family val="2"/>
      <charset val="204"/>
      <scheme val="minor"/>
    </font>
    <font>
      <sz val="9"/>
      <color rgb="FFFF0000"/>
      <name val="Arial"/>
      <family val="2"/>
    </font>
    <font>
      <sz val="9"/>
      <name val="Arial"/>
      <family val="2"/>
      <charset val="204"/>
    </font>
  </fonts>
  <fills count="9">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rgb="FF000000"/>
      </left>
      <right style="thin">
        <color indexed="64"/>
      </right>
      <top style="thin">
        <color indexed="64"/>
      </top>
      <bottom style="thin">
        <color indexed="64"/>
      </bottom>
      <diagonal/>
    </border>
    <border>
      <left style="medium">
        <color auto="1"/>
      </left>
      <right style="medium">
        <color auto="1"/>
      </right>
      <top/>
      <bottom style="thin">
        <color auto="1"/>
      </bottom>
      <diagonal/>
    </border>
  </borders>
  <cellStyleXfs count="16">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3" fillId="0" borderId="0"/>
    <xf numFmtId="0" fontId="1" fillId="0" borderId="0"/>
    <xf numFmtId="0" fontId="23" fillId="0" borderId="0"/>
    <xf numFmtId="0" fontId="2" fillId="0" borderId="0"/>
    <xf numFmtId="0" fontId="2" fillId="0" borderId="0"/>
    <xf numFmtId="0" fontId="23" fillId="0" borderId="0"/>
    <xf numFmtId="0" fontId="12" fillId="0" borderId="0"/>
  </cellStyleXfs>
  <cellXfs count="463">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49" fontId="5" fillId="0" borderId="1" xfId="6" applyNumberFormat="1" applyFont="1" applyBorder="1" applyAlignment="1">
      <alignment horizontal="center" vertical="center"/>
    </xf>
    <xf numFmtId="0" fontId="2" fillId="0" borderId="0" xfId="6" applyAlignment="1">
      <alignment vertical="top"/>
    </xf>
    <xf numFmtId="0" fontId="32" fillId="0" borderId="1" xfId="6" applyFont="1" applyBorder="1" applyAlignment="1">
      <alignment horizontal="left" vertical="top" wrapText="1"/>
    </xf>
    <xf numFmtId="0" fontId="2" fillId="0" borderId="0" xfId="0" applyFont="1" applyAlignment="1">
      <alignment horizontal="left" wrapText="1"/>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0" borderId="11" xfId="0" applyFont="1" applyBorder="1"/>
    <xf numFmtId="0" fontId="2" fillId="2" borderId="12" xfId="0" applyFont="1" applyFill="1" applyBorder="1"/>
    <xf numFmtId="0" fontId="5" fillId="2" borderId="0" xfId="0" applyFont="1" applyFill="1"/>
    <xf numFmtId="165" fontId="2" fillId="3"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4" fillId="0" borderId="34" xfId="0" applyFont="1" applyBorder="1" applyAlignment="1">
      <alignment horizontal="center" vertical="center" wrapText="1"/>
    </xf>
    <xf numFmtId="165" fontId="2" fillId="3" borderId="13" xfId="0" applyNumberFormat="1" applyFont="1" applyFill="1" applyBorder="1" applyAlignment="1">
      <alignment horizontal="center" vertical="center"/>
    </xf>
    <xf numFmtId="0" fontId="2" fillId="0" borderId="11" xfId="0" applyFont="1" applyBorder="1" applyAlignment="1">
      <alignment horizontal="center"/>
    </xf>
    <xf numFmtId="0" fontId="40" fillId="0" borderId="19" xfId="0" applyFont="1" applyBorder="1" applyAlignment="1">
      <alignment horizontal="center" vertical="center"/>
    </xf>
    <xf numFmtId="0" fontId="43" fillId="0" borderId="19" xfId="0" applyFont="1" applyBorder="1" applyAlignment="1">
      <alignment horizontal="center" vertical="center"/>
    </xf>
    <xf numFmtId="0" fontId="40" fillId="0" borderId="0" xfId="0" applyFont="1"/>
    <xf numFmtId="4" fontId="24" fillId="0" borderId="31" xfId="0" applyNumberFormat="1" applyFont="1" applyBorder="1" applyAlignment="1">
      <alignment horizontal="center" vertical="center" wrapText="1"/>
    </xf>
    <xf numFmtId="0" fontId="24" fillId="0" borderId="32" xfId="0" applyFont="1" applyBorder="1" applyAlignment="1">
      <alignment horizontal="center" vertical="center" wrapText="1"/>
    </xf>
    <xf numFmtId="14" fontId="2" fillId="0" borderId="0" xfId="0" applyNumberFormat="1" applyFont="1" applyAlignment="1">
      <alignment horizontal="center" vertical="center"/>
    </xf>
    <xf numFmtId="0" fontId="0" fillId="4" borderId="27" xfId="0" applyFill="1" applyBorder="1" applyAlignment="1">
      <alignment vertical="top"/>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2" fillId="2" borderId="0" xfId="0" applyFont="1" applyFill="1" applyAlignment="1">
      <alignment horizontal="left" vertical="top" wrapText="1"/>
    </xf>
    <xf numFmtId="0" fontId="19" fillId="0" borderId="0" xfId="0" applyFont="1"/>
    <xf numFmtId="0" fontId="53" fillId="0" borderId="0" xfId="0" applyFont="1"/>
    <xf numFmtId="0" fontId="52" fillId="0" borderId="0" xfId="0" applyFont="1"/>
    <xf numFmtId="0" fontId="43" fillId="0" borderId="0" xfId="0" applyFont="1" applyAlignment="1">
      <alignment horizontal="justify" vertical="center" wrapText="1"/>
    </xf>
    <xf numFmtId="0" fontId="29" fillId="2" borderId="0" xfId="0" applyFont="1" applyFill="1" applyAlignment="1">
      <alignment horizontal="right" vertical="center" wrapText="1"/>
    </xf>
    <xf numFmtId="0" fontId="57" fillId="2" borderId="9" xfId="0" applyFont="1" applyFill="1" applyBorder="1" applyAlignment="1">
      <alignment vertical="top" wrapText="1"/>
    </xf>
    <xf numFmtId="0" fontId="57" fillId="2" borderId="12" xfId="0" applyFont="1" applyFill="1" applyBorder="1" applyAlignment="1">
      <alignment vertical="top" wrapText="1"/>
    </xf>
    <xf numFmtId="0" fontId="43" fillId="0" borderId="50" xfId="0" applyFont="1" applyBorder="1" applyAlignment="1">
      <alignment horizontal="justify" vertical="center" wrapText="1"/>
    </xf>
    <xf numFmtId="0" fontId="43" fillId="0" borderId="51" xfId="0" applyFont="1" applyBorder="1" applyAlignment="1">
      <alignment horizontal="justify" vertical="center" wrapText="1"/>
    </xf>
    <xf numFmtId="0" fontId="43" fillId="2" borderId="0" xfId="0" applyFont="1" applyFill="1" applyAlignment="1">
      <alignment horizontal="justify" vertical="center" wrapText="1"/>
    </xf>
    <xf numFmtId="0" fontId="29" fillId="2" borderId="8" xfId="0" applyFont="1" applyFill="1" applyBorder="1" applyAlignment="1">
      <alignment horizontal="justify" vertical="center" wrapText="1"/>
    </xf>
    <xf numFmtId="0" fontId="35" fillId="2" borderId="8" xfId="0" applyFont="1" applyFill="1" applyBorder="1" applyAlignment="1">
      <alignment horizontal="justify" vertical="center" wrapText="1"/>
    </xf>
    <xf numFmtId="0" fontId="29"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5"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0" fontId="0" fillId="4" borderId="41" xfId="0" applyFill="1" applyBorder="1" applyAlignment="1">
      <alignment vertical="top"/>
    </xf>
    <xf numFmtId="4" fontId="24" fillId="0" borderId="19" xfId="0" applyNumberFormat="1"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8" fillId="2" borderId="0" xfId="1" applyFont="1" applyFill="1" applyBorder="1" applyAlignment="1">
      <alignment vertical="center"/>
    </xf>
    <xf numFmtId="0" fontId="11" fillId="2" borderId="0" xfId="1" applyFont="1" applyFill="1" applyBorder="1" applyAlignment="1">
      <alignment wrapText="1"/>
    </xf>
    <xf numFmtId="0" fontId="28"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61" fillId="6" borderId="20" xfId="1" applyFont="1" applyFill="1" applyBorder="1" applyAlignment="1">
      <alignment vertical="center"/>
    </xf>
    <xf numFmtId="0" fontId="11" fillId="6" borderId="21" xfId="1" applyFont="1" applyFill="1" applyBorder="1" applyAlignment="1">
      <alignment vertical="center"/>
    </xf>
    <xf numFmtId="0" fontId="11" fillId="6" borderId="22" xfId="1" applyFont="1" applyFill="1" applyBorder="1" applyAlignment="1">
      <alignment vertical="center"/>
    </xf>
    <xf numFmtId="0" fontId="62" fillId="6" borderId="20" xfId="1" applyFont="1" applyFill="1" applyBorder="1" applyAlignment="1">
      <alignment vertical="center"/>
    </xf>
    <xf numFmtId="0" fontId="52" fillId="0" borderId="0" xfId="0" applyFont="1" applyAlignment="1">
      <alignment wrapText="1"/>
    </xf>
    <xf numFmtId="0" fontId="52" fillId="0" borderId="0" xfId="0" applyFont="1" applyAlignment="1">
      <alignment horizontal="left" wrapText="1"/>
    </xf>
    <xf numFmtId="0" fontId="27" fillId="2" borderId="22" xfId="0" applyFont="1" applyFill="1" applyBorder="1"/>
    <xf numFmtId="4" fontId="0" fillId="2" borderId="0" xfId="0" applyNumberFormat="1" applyFill="1" applyAlignment="1">
      <alignment horizontal="center" vertical="center"/>
    </xf>
    <xf numFmtId="0" fontId="52" fillId="0" borderId="0" xfId="0" applyFont="1" applyAlignment="1">
      <alignment vertical="top"/>
    </xf>
    <xf numFmtId="0" fontId="53" fillId="0" borderId="0" xfId="0" applyFont="1" applyAlignment="1">
      <alignment horizontal="center" vertical="center" wrapText="1"/>
    </xf>
    <xf numFmtId="0" fontId="32" fillId="0" borderId="42" xfId="0" quotePrefix="1" applyFont="1" applyBorder="1" applyAlignment="1">
      <alignment horizontal="center" vertical="center" wrapText="1"/>
    </xf>
    <xf numFmtId="49" fontId="69" fillId="0" borderId="26" xfId="0" applyNumberFormat="1" applyFont="1" applyBorder="1" applyAlignment="1">
      <alignment horizontal="center" vertical="center"/>
    </xf>
    <xf numFmtId="1" fontId="9" fillId="0" borderId="41" xfId="0" applyNumberFormat="1" applyFont="1" applyBorder="1" applyAlignment="1">
      <alignment horizontal="center" vertical="center"/>
    </xf>
    <xf numFmtId="49" fontId="69" fillId="0" borderId="42" xfId="0" applyNumberFormat="1" applyFont="1" applyBorder="1" applyAlignment="1">
      <alignment horizontal="center" vertical="center"/>
    </xf>
    <xf numFmtId="0" fontId="0" fillId="4" borderId="1" xfId="0" applyFill="1" applyBorder="1" applyAlignment="1">
      <alignment vertical="top"/>
    </xf>
    <xf numFmtId="1" fontId="9" fillId="0" borderId="1" xfId="0" applyNumberFormat="1" applyFont="1" applyBorder="1" applyAlignment="1">
      <alignment horizontal="center" vertical="center"/>
    </xf>
    <xf numFmtId="0" fontId="0" fillId="4" borderId="43" xfId="0" applyFill="1" applyBorder="1" applyAlignment="1">
      <alignment vertical="top"/>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2" fillId="0" borderId="1" xfId="0" quotePrefix="1" applyFont="1" applyBorder="1" applyAlignment="1">
      <alignment horizontal="center" vertical="center" wrapText="1"/>
    </xf>
    <xf numFmtId="166" fontId="69" fillId="2" borderId="0" xfId="0" applyNumberFormat="1" applyFont="1" applyFill="1" applyAlignment="1">
      <alignment horizontal="center" vertical="center"/>
    </xf>
    <xf numFmtId="0" fontId="24" fillId="2" borderId="0" xfId="0" applyFont="1" applyFill="1" applyAlignment="1">
      <alignment horizontal="center" vertical="center"/>
    </xf>
    <xf numFmtId="49" fontId="69" fillId="2" borderId="0" xfId="0" applyNumberFormat="1" applyFont="1" applyFill="1" applyAlignment="1">
      <alignment horizontal="center" vertical="center"/>
    </xf>
    <xf numFmtId="0" fontId="32" fillId="0" borderId="35" xfId="0" quotePrefix="1" applyFont="1" applyBorder="1" applyAlignment="1">
      <alignment horizontal="center" vertical="center" wrapText="1"/>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32" fillId="0" borderId="15" xfId="0" quotePrefix="1" applyFont="1" applyBorder="1" applyAlignment="1">
      <alignment horizontal="center" vertical="center" wrapText="1"/>
    </xf>
    <xf numFmtId="4" fontId="2" fillId="0" borderId="14" xfId="0" applyNumberFormat="1" applyFont="1" applyBorder="1" applyAlignment="1">
      <alignment horizontal="center" vertical="center"/>
    </xf>
    <xf numFmtId="4" fontId="2" fillId="0" borderId="15" xfId="0" applyNumberFormat="1" applyFont="1" applyBorder="1" applyAlignment="1">
      <alignment horizontal="center" vertical="center"/>
    </xf>
    <xf numFmtId="0" fontId="25" fillId="2" borderId="0" xfId="0" applyFont="1" applyFill="1" applyAlignment="1">
      <alignment horizontal="left"/>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9" fillId="2" borderId="5" xfId="0" applyFont="1" applyFill="1" applyBorder="1" applyAlignment="1">
      <alignment horizontal="left"/>
    </xf>
    <xf numFmtId="0" fontId="29" fillId="2" borderId="6" xfId="0" applyFont="1" applyFill="1" applyBorder="1" applyAlignment="1">
      <alignment horizontal="left"/>
    </xf>
    <xf numFmtId="0" fontId="29" fillId="2" borderId="7" xfId="0" applyFont="1" applyFill="1" applyBorder="1" applyAlignment="1">
      <alignment horizontal="left"/>
    </xf>
    <xf numFmtId="0" fontId="41" fillId="0" borderId="20" xfId="0" applyFont="1" applyBorder="1" applyAlignment="1">
      <alignment horizontal="center" vertical="top" wrapText="1"/>
    </xf>
    <xf numFmtId="0" fontId="41" fillId="0" borderId="21" xfId="0" applyFont="1" applyBorder="1" applyAlignment="1">
      <alignment horizontal="center" vertical="top" wrapText="1"/>
    </xf>
    <xf numFmtId="0" fontId="41" fillId="0" borderId="22" xfId="0" applyFont="1" applyBorder="1" applyAlignment="1">
      <alignment horizontal="center" vertical="top"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4" xfId="0" applyFont="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74" fillId="0" borderId="0" xfId="0" applyFont="1" applyAlignment="1">
      <alignment horizontal="center"/>
    </xf>
    <xf numFmtId="0" fontId="30" fillId="2" borderId="0" xfId="0" applyFont="1" applyFill="1" applyAlignment="1">
      <alignment horizontal="left" vertical="center" wrapText="1"/>
    </xf>
    <xf numFmtId="0" fontId="10" fillId="0" borderId="0" xfId="0" applyFont="1" applyAlignment="1">
      <alignment horizontal="left" vertical="center"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35"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43" fillId="2" borderId="20" xfId="0" applyFont="1" applyFill="1" applyBorder="1" applyAlignment="1">
      <alignment horizontal="left"/>
    </xf>
    <xf numFmtId="0" fontId="43" fillId="2" borderId="22" xfId="0" applyFont="1" applyFill="1" applyBorder="1" applyAlignment="1">
      <alignment horizontal="left"/>
    </xf>
    <xf numFmtId="0" fontId="2" fillId="2" borderId="8" xfId="0" applyFont="1" applyFill="1" applyBorder="1" applyAlignment="1">
      <alignment horizontal="left" vertical="top" wrapText="1"/>
    </xf>
    <xf numFmtId="0" fontId="14" fillId="2" borderId="0" xfId="0" applyFont="1" applyFill="1" applyAlignment="1">
      <alignment horizontal="left" wrapText="1"/>
    </xf>
    <xf numFmtId="0" fontId="11" fillId="0" borderId="21" xfId="1" applyFont="1" applyFill="1" applyBorder="1" applyAlignment="1">
      <alignment horizontal="center" vertical="center"/>
    </xf>
    <xf numFmtId="0" fontId="19" fillId="0" borderId="0" xfId="0" applyFont="1" applyAlignment="1">
      <alignment horizontal="center" wrapText="1"/>
    </xf>
    <xf numFmtId="0" fontId="63" fillId="0" borderId="0" xfId="0" applyFont="1" applyAlignment="1">
      <alignment horizontal="center" vertical="center" wrapText="1"/>
    </xf>
    <xf numFmtId="0" fontId="65" fillId="3" borderId="20" xfId="0" applyFont="1" applyFill="1" applyBorder="1" applyAlignment="1">
      <alignment horizontal="center" vertical="center"/>
    </xf>
    <xf numFmtId="0" fontId="65" fillId="3" borderId="21" xfId="0" applyFont="1" applyFill="1" applyBorder="1" applyAlignment="1">
      <alignment horizontal="center"/>
    </xf>
    <xf numFmtId="0" fontId="65" fillId="3" borderId="22" xfId="0" applyFont="1" applyFill="1" applyBorder="1" applyAlignment="1">
      <alignment horizontal="center"/>
    </xf>
    <xf numFmtId="0" fontId="40" fillId="0" borderId="19" xfId="0" applyFont="1" applyBorder="1" applyAlignment="1">
      <alignment vertical="top" wrapText="1"/>
    </xf>
    <xf numFmtId="0" fontId="40" fillId="0" borderId="19" xfId="0" applyFont="1" applyBorder="1" applyAlignment="1">
      <alignment vertical="top"/>
    </xf>
    <xf numFmtId="0" fontId="40" fillId="0" borderId="19" xfId="0" applyFont="1" applyBorder="1" applyAlignment="1">
      <alignment horizontal="left" vertical="top" wrapText="1"/>
    </xf>
    <xf numFmtId="0" fontId="40" fillId="0" borderId="54" xfId="0" applyFont="1" applyBorder="1" applyAlignment="1">
      <alignment horizontal="center" vertical="center"/>
    </xf>
    <xf numFmtId="0" fontId="40" fillId="0" borderId="55" xfId="0" applyFont="1" applyBorder="1" applyAlignment="1">
      <alignment horizontal="center" vertical="center"/>
    </xf>
    <xf numFmtId="0" fontId="40" fillId="0" borderId="56" xfId="0" applyFont="1" applyBorder="1" applyAlignment="1">
      <alignment horizontal="center" vertical="center"/>
    </xf>
    <xf numFmtId="0" fontId="40" fillId="0" borderId="54" xfId="0" applyFont="1" applyBorder="1" applyAlignment="1">
      <alignment horizontal="center" vertical="center" wrapText="1"/>
    </xf>
    <xf numFmtId="0" fontId="40" fillId="0" borderId="55" xfId="0" applyFont="1" applyBorder="1" applyAlignment="1">
      <alignment horizontal="center" vertical="center" wrapText="1"/>
    </xf>
    <xf numFmtId="0" fontId="40" fillId="0" borderId="56" xfId="0" applyFont="1" applyBorder="1" applyAlignment="1">
      <alignment horizontal="center" vertical="center" wrapText="1"/>
    </xf>
    <xf numFmtId="0" fontId="39" fillId="0" borderId="20" xfId="0" applyFont="1" applyBorder="1" applyAlignment="1">
      <alignment horizontal="left" vertical="top" wrapText="1"/>
    </xf>
    <xf numFmtId="0" fontId="40" fillId="0" borderId="22" xfId="0" applyFont="1" applyBorder="1" applyAlignment="1">
      <alignment horizontal="left" vertical="top" wrapText="1"/>
    </xf>
    <xf numFmtId="0" fontId="24" fillId="0" borderId="20" xfId="0" applyFont="1" applyBorder="1" applyAlignment="1">
      <alignment horizontal="center" wrapText="1"/>
    </xf>
    <xf numFmtId="0" fontId="49" fillId="0" borderId="21" xfId="0" applyFont="1" applyBorder="1"/>
    <xf numFmtId="0" fontId="49" fillId="0" borderId="22" xfId="0" applyFont="1" applyBorder="1"/>
    <xf numFmtId="0" fontId="35" fillId="0" borderId="20" xfId="0" applyFont="1" applyBorder="1" applyAlignment="1">
      <alignment horizontal="center" vertical="center"/>
    </xf>
    <xf numFmtId="0" fontId="39" fillId="0" borderId="21" xfId="0" applyFont="1" applyBorder="1" applyAlignment="1">
      <alignment horizontal="center" vertical="center"/>
    </xf>
    <xf numFmtId="0" fontId="43" fillId="0" borderId="39" xfId="0" applyFont="1" applyBorder="1" applyAlignment="1">
      <alignment horizontal="justify" vertical="top"/>
    </xf>
    <xf numFmtId="0" fontId="40" fillId="0" borderId="4" xfId="0" applyFont="1" applyBorder="1"/>
    <xf numFmtId="0" fontId="0" fillId="0" borderId="4" xfId="0" applyBorder="1"/>
    <xf numFmtId="0" fontId="43" fillId="0" borderId="19" xfId="0" applyFont="1" applyBorder="1" applyAlignment="1">
      <alignment horizontal="left" wrapText="1"/>
    </xf>
    <xf numFmtId="0" fontId="40" fillId="0" borderId="19" xfId="0" applyFont="1" applyBorder="1"/>
    <xf numFmtId="0" fontId="40" fillId="0" borderId="39" xfId="0" applyFont="1" applyBorder="1" applyAlignment="1">
      <alignment horizontal="left" vertical="top" wrapText="1"/>
    </xf>
    <xf numFmtId="0" fontId="40" fillId="0" borderId="39" xfId="0" applyFont="1" applyBorder="1" applyAlignment="1">
      <alignment horizontal="left" vertical="top"/>
    </xf>
    <xf numFmtId="0" fontId="43" fillId="0" borderId="36" xfId="0" applyFont="1" applyBorder="1" applyAlignment="1">
      <alignment horizontal="justify" vertical="top"/>
    </xf>
    <xf numFmtId="0" fontId="40" fillId="0" borderId="37" xfId="0" applyFont="1" applyBorder="1"/>
    <xf numFmtId="0" fontId="0" fillId="0" borderId="37" xfId="0" applyBorder="1"/>
    <xf numFmtId="0" fontId="40" fillId="0" borderId="36" xfId="0" applyFont="1" applyBorder="1" applyAlignment="1">
      <alignment horizontal="left" vertical="top" wrapText="1"/>
    </xf>
    <xf numFmtId="0" fontId="43" fillId="0" borderId="1" xfId="0" applyFont="1" applyBorder="1" applyAlignment="1">
      <alignment horizontal="justify" vertical="top"/>
    </xf>
    <xf numFmtId="0" fontId="40" fillId="0" borderId="1" xfId="0" applyFont="1" applyBorder="1"/>
    <xf numFmtId="0" fontId="0" fillId="0" borderId="1" xfId="0" applyBorder="1"/>
    <xf numFmtId="0" fontId="40" fillId="0" borderId="4" xfId="0" applyFont="1" applyBorder="1" applyAlignment="1">
      <alignment horizontal="left" vertical="top" wrapText="1"/>
    </xf>
    <xf numFmtId="0" fontId="43" fillId="0" borderId="1" xfId="0" applyFont="1" applyBorder="1" applyAlignment="1">
      <alignment horizontal="left" vertical="top" wrapText="1"/>
    </xf>
    <xf numFmtId="0" fontId="40" fillId="0" borderId="59" xfId="0" applyFont="1" applyBorder="1" applyAlignment="1">
      <alignment horizontal="left" vertical="top" wrapText="1"/>
    </xf>
    <xf numFmtId="0" fontId="29" fillId="0" borderId="20" xfId="0" applyFont="1" applyBorder="1" applyAlignment="1">
      <alignment horizontal="left" vertical="top" wrapText="1"/>
    </xf>
    <xf numFmtId="0" fontId="29" fillId="0" borderId="21" xfId="0" applyFont="1" applyBorder="1" applyAlignment="1">
      <alignment horizontal="left" vertical="top" wrapText="1"/>
    </xf>
    <xf numFmtId="0" fontId="29" fillId="0" borderId="22" xfId="0" applyFont="1" applyBorder="1" applyAlignment="1">
      <alignment horizontal="left" vertical="top" wrapText="1"/>
    </xf>
    <xf numFmtId="0" fontId="29" fillId="0" borderId="19" xfId="0" applyFont="1" applyBorder="1" applyAlignment="1">
      <alignment horizontal="left" wrapText="1"/>
    </xf>
    <xf numFmtId="0" fontId="29" fillId="0" borderId="19" xfId="0" applyFont="1" applyBorder="1"/>
    <xf numFmtId="0" fontId="29" fillId="0" borderId="19" xfId="0" applyFont="1" applyBorder="1" applyAlignment="1">
      <alignment vertical="top" wrapText="1"/>
    </xf>
    <xf numFmtId="0" fontId="29" fillId="0" borderId="19" xfId="0" applyFont="1" applyBorder="1" applyAlignment="1">
      <alignment vertical="top"/>
    </xf>
    <xf numFmtId="0" fontId="40" fillId="0" borderId="5"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10" xfId="0" applyFont="1" applyBorder="1" applyAlignment="1">
      <alignment horizontal="center" vertical="center" wrapText="1"/>
    </xf>
    <xf numFmtId="0" fontId="51" fillId="0" borderId="20" xfId="0" applyFont="1" applyBorder="1" applyAlignment="1">
      <alignment horizontal="left" vertical="top" wrapText="1"/>
    </xf>
    <xf numFmtId="0" fontId="31" fillId="0" borderId="20" xfId="0" applyFont="1" applyBorder="1" applyAlignment="1">
      <alignment horizontal="center" vertical="top" wrapText="1"/>
    </xf>
    <xf numFmtId="0" fontId="66" fillId="0" borderId="21" xfId="0" applyFont="1" applyBorder="1" applyAlignment="1">
      <alignment vertical="top"/>
    </xf>
    <xf numFmtId="0" fontId="40"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9" xfId="0" applyFont="1" applyFill="1" applyBorder="1" applyAlignment="1">
      <alignment horizontal="left" wrapText="1"/>
    </xf>
    <xf numFmtId="0" fontId="2" fillId="2" borderId="4" xfId="0" applyFont="1" applyFill="1" applyBorder="1" applyAlignment="1">
      <alignment horizontal="left" wrapText="1"/>
    </xf>
    <xf numFmtId="0" fontId="24" fillId="2" borderId="0" xfId="0" applyFont="1" applyFill="1" applyAlignment="1">
      <alignment horizontal="center" wrapText="1"/>
    </xf>
    <xf numFmtId="0" fontId="24" fillId="2" borderId="21" xfId="0" applyFont="1" applyFill="1" applyBorder="1" applyAlignment="1">
      <alignment horizontal="center" wrapText="1"/>
    </xf>
    <xf numFmtId="0" fontId="51" fillId="0" borderId="21" xfId="0" applyFont="1" applyBorder="1" applyAlignment="1">
      <alignment horizontal="left" vertical="top" wrapText="1"/>
    </xf>
    <xf numFmtId="0" fontId="40" fillId="0" borderId="20" xfId="0" applyFont="1" applyBorder="1" applyAlignment="1">
      <alignment horizontal="left" vertical="top" wrapText="1"/>
    </xf>
    <xf numFmtId="0" fontId="40" fillId="0" borderId="21" xfId="0" applyFont="1" applyBorder="1" applyAlignment="1">
      <alignment horizontal="left" vertical="top" wrapText="1"/>
    </xf>
    <xf numFmtId="0" fontId="39" fillId="0" borderId="21" xfId="0" applyFont="1" applyBorder="1" applyAlignment="1">
      <alignment horizontal="left" vertical="top" wrapText="1"/>
    </xf>
    <xf numFmtId="0" fontId="45" fillId="0" borderId="39" xfId="1" applyFont="1" applyBorder="1" applyAlignment="1">
      <alignment horizontal="center" vertical="center"/>
    </xf>
    <xf numFmtId="0" fontId="45" fillId="0" borderId="4" xfId="1" applyFont="1" applyBorder="1" applyAlignment="1">
      <alignment horizontal="center" vertical="center"/>
    </xf>
    <xf numFmtId="0" fontId="43" fillId="0" borderId="39" xfId="0" applyFont="1" applyBorder="1" applyAlignment="1">
      <alignment horizontal="left" vertical="top" wrapText="1"/>
    </xf>
    <xf numFmtId="0" fontId="43" fillId="0" borderId="4" xfId="0" applyFont="1" applyBorder="1" applyAlignment="1">
      <alignment horizontal="left" vertical="top" wrapText="1"/>
    </xf>
    <xf numFmtId="0" fontId="43" fillId="0" borderId="40" xfId="0" applyFont="1" applyBorder="1" applyAlignment="1">
      <alignment horizontal="left" vertical="top" wrapText="1"/>
    </xf>
    <xf numFmtId="0" fontId="0" fillId="0" borderId="40" xfId="0" applyBorder="1"/>
    <xf numFmtId="0" fontId="40" fillId="0" borderId="19" xfId="0" applyFont="1" applyBorder="1" applyAlignment="1">
      <alignment horizontal="left" vertical="top"/>
    </xf>
    <xf numFmtId="0" fontId="52" fillId="0" borderId="0" xfId="0" applyFont="1" applyAlignment="1">
      <alignment horizontal="center" vertical="center" wrapText="1"/>
    </xf>
    <xf numFmtId="0" fontId="52" fillId="0" borderId="8" xfId="0" applyFont="1" applyBorder="1" applyAlignment="1">
      <alignment horizontal="center" vertical="center" wrapText="1"/>
    </xf>
    <xf numFmtId="165" fontId="2" fillId="3" borderId="0" xfId="0" applyNumberFormat="1" applyFont="1" applyFill="1" applyAlignment="1">
      <alignment horizontal="center" vertical="center"/>
    </xf>
    <xf numFmtId="0" fontId="51" fillId="7" borderId="20" xfId="0" applyFont="1" applyFill="1" applyBorder="1" applyAlignment="1">
      <alignment horizontal="center" vertical="center"/>
    </xf>
    <xf numFmtId="0" fontId="51" fillId="7" borderId="21" xfId="0" applyFont="1" applyFill="1" applyBorder="1" applyAlignment="1">
      <alignment horizontal="center" vertical="center"/>
    </xf>
    <xf numFmtId="0" fontId="51" fillId="7" borderId="22" xfId="0" applyFont="1" applyFill="1" applyBorder="1" applyAlignment="1">
      <alignment horizontal="center" vertical="center"/>
    </xf>
    <xf numFmtId="0" fontId="22" fillId="2" borderId="0" xfId="0" applyFont="1" applyFill="1" applyAlignment="1">
      <alignment horizontal="center" vertical="center" wrapText="1"/>
    </xf>
    <xf numFmtId="0" fontId="24" fillId="0" borderId="20" xfId="0" applyFont="1" applyBorder="1" applyAlignment="1">
      <alignment horizontal="center" vertical="center"/>
    </xf>
    <xf numFmtId="0" fontId="24" fillId="0" borderId="21" xfId="0" applyFont="1" applyBorder="1" applyAlignment="1">
      <alignment horizontal="center" vertical="center"/>
    </xf>
    <xf numFmtId="0" fontId="24" fillId="0" borderId="22" xfId="0" applyFont="1" applyBorder="1" applyAlignment="1">
      <alignment horizontal="center" vertical="center"/>
    </xf>
    <xf numFmtId="0" fontId="32" fillId="0" borderId="1" xfId="0" applyFont="1" applyBorder="1" applyAlignment="1">
      <alignment horizontal="left" vertical="top" wrapText="1"/>
    </xf>
    <xf numFmtId="0" fontId="32" fillId="0" borderId="1" xfId="0" applyFont="1" applyBorder="1" applyAlignment="1">
      <alignment horizontal="left" vertical="top"/>
    </xf>
    <xf numFmtId="0" fontId="32" fillId="0" borderId="43" xfId="0" applyFont="1" applyBorder="1" applyAlignment="1">
      <alignment horizontal="left" vertical="top"/>
    </xf>
    <xf numFmtId="0" fontId="32" fillId="0" borderId="39" xfId="0" quotePrefix="1" applyFont="1" applyBorder="1" applyAlignment="1">
      <alignment horizontal="left" vertical="top" wrapText="1"/>
    </xf>
    <xf numFmtId="0" fontId="32" fillId="0" borderId="4" xfId="0" quotePrefix="1" applyFont="1" applyBorder="1" applyAlignment="1">
      <alignment horizontal="left" vertical="top" wrapText="1"/>
    </xf>
    <xf numFmtId="0" fontId="32" fillId="0" borderId="59" xfId="0" quotePrefix="1" applyFont="1" applyBorder="1" applyAlignment="1">
      <alignment horizontal="left" vertical="top" wrapText="1"/>
    </xf>
    <xf numFmtId="0" fontId="32" fillId="0" borderId="36" xfId="0" quotePrefix="1" applyFont="1" applyBorder="1" applyAlignment="1">
      <alignment horizontal="left" vertical="top" wrapText="1"/>
    </xf>
    <xf numFmtId="0" fontId="32" fillId="0" borderId="37" xfId="0" quotePrefix="1" applyFont="1" applyBorder="1" applyAlignment="1">
      <alignment horizontal="left" vertical="top" wrapText="1"/>
    </xf>
    <xf numFmtId="0" fontId="32" fillId="0" borderId="47" xfId="0" quotePrefix="1" applyFont="1" applyBorder="1" applyAlignment="1">
      <alignment horizontal="left" vertical="top" wrapText="1"/>
    </xf>
    <xf numFmtId="0" fontId="32" fillId="0" borderId="39" xfId="0" applyFont="1" applyBorder="1" applyAlignment="1">
      <alignment horizontal="left" vertical="top" wrapText="1"/>
    </xf>
    <xf numFmtId="0" fontId="32" fillId="0" borderId="4" xfId="0" applyFont="1" applyBorder="1" applyAlignment="1">
      <alignment horizontal="left" vertical="top" wrapText="1"/>
    </xf>
    <xf numFmtId="0" fontId="32" fillId="0" borderId="59" xfId="0" applyFont="1" applyBorder="1" applyAlignment="1">
      <alignment horizontal="left" vertical="top" wrapText="1"/>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62" xfId="0" applyFont="1" applyBorder="1" applyAlignment="1">
      <alignment horizontal="center" vertical="center" wrapText="1"/>
    </xf>
    <xf numFmtId="0" fontId="2" fillId="0" borderId="63" xfId="0" applyFont="1" applyBorder="1" applyAlignment="1">
      <alignment horizontal="center" vertical="center" wrapText="1"/>
    </xf>
    <xf numFmtId="0" fontId="68" fillId="5" borderId="20" xfId="0" applyFont="1" applyFill="1" applyBorder="1" applyAlignment="1">
      <alignment horizontal="center" vertical="top"/>
    </xf>
    <xf numFmtId="0" fontId="52" fillId="0" borderId="21" xfId="0" applyFont="1" applyBorder="1" applyAlignment="1">
      <alignment horizontal="center" vertical="top"/>
    </xf>
    <xf numFmtId="0" fontId="52" fillId="0" borderId="22" xfId="0" applyFont="1" applyBorder="1" applyAlignment="1">
      <alignment horizontal="center" vertical="top"/>
    </xf>
    <xf numFmtId="0" fontId="2" fillId="2" borderId="0" xfId="0" applyFont="1" applyFill="1" applyAlignment="1">
      <alignment horizontal="center"/>
    </xf>
    <xf numFmtId="0" fontId="0" fillId="2" borderId="0" xfId="0" applyFill="1" applyAlignment="1">
      <alignment horizontal="center"/>
    </xf>
    <xf numFmtId="0" fontId="25" fillId="2" borderId="0" xfId="0" applyFont="1" applyFill="1" applyAlignment="1">
      <alignment horizontal="right" vertical="center"/>
    </xf>
    <xf numFmtId="0" fontId="25" fillId="2" borderId="0" xfId="0" applyFont="1" applyFill="1" applyAlignment="1">
      <alignment horizontal="right"/>
    </xf>
    <xf numFmtId="0" fontId="0" fillId="2" borderId="0" xfId="0" applyFill="1" applyAlignment="1">
      <alignment horizontal="right"/>
    </xf>
    <xf numFmtId="0" fontId="20" fillId="2" borderId="0" xfId="0" applyFont="1" applyFill="1" applyAlignment="1">
      <alignment horizontal="left"/>
    </xf>
    <xf numFmtId="0" fontId="75"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15" fillId="2" borderId="0" xfId="0" applyFont="1" applyFill="1" applyAlignment="1">
      <alignment horizontal="right"/>
    </xf>
    <xf numFmtId="0" fontId="5" fillId="0" borderId="44" xfId="0" applyFont="1" applyBorder="1" applyAlignment="1">
      <alignment horizontal="left" vertical="top" wrapText="1"/>
    </xf>
    <xf numFmtId="0" fontId="50" fillId="0" borderId="45" xfId="0" applyFont="1" applyBorder="1" applyAlignment="1">
      <alignment horizontal="left" vertical="top" wrapText="1"/>
    </xf>
    <xf numFmtId="0" fontId="5" fillId="0" borderId="45" xfId="0" applyFont="1" applyBorder="1" applyAlignment="1">
      <alignment horizontal="left" vertical="top" wrapText="1"/>
    </xf>
    <xf numFmtId="0" fontId="50" fillId="0" borderId="45" xfId="0" applyFont="1" applyBorder="1"/>
    <xf numFmtId="0" fontId="50" fillId="0" borderId="46" xfId="0" applyFont="1" applyBorder="1"/>
    <xf numFmtId="0" fontId="2" fillId="2" borderId="0" xfId="0" applyFont="1" applyFill="1" applyAlignment="1">
      <alignment horizontal="right"/>
    </xf>
    <xf numFmtId="0" fontId="32" fillId="0" borderId="62" xfId="0" applyFont="1" applyBorder="1" applyAlignment="1">
      <alignment horizontal="left" vertical="top" wrapText="1"/>
    </xf>
    <xf numFmtId="0" fontId="32" fillId="0" borderId="61" xfId="0" applyFont="1" applyBorder="1" applyAlignment="1">
      <alignment horizontal="left" vertical="top" wrapText="1"/>
    </xf>
    <xf numFmtId="0" fontId="32" fillId="0" borderId="63" xfId="0" applyFont="1" applyBorder="1" applyAlignment="1">
      <alignment horizontal="left" vertical="top" wrapText="1"/>
    </xf>
    <xf numFmtId="9" fontId="2" fillId="0" borderId="64"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2" fillId="0" borderId="13" xfId="0" applyFont="1" applyBorder="1" applyAlignment="1">
      <alignment horizontal="left" vertical="top" wrapText="1"/>
    </xf>
    <xf numFmtId="0" fontId="32" fillId="0" borderId="13" xfId="0" applyFont="1" applyBorder="1" applyAlignment="1">
      <alignment horizontal="left" vertical="top"/>
    </xf>
    <xf numFmtId="0" fontId="32" fillId="0" borderId="58" xfId="0" applyFont="1" applyBorder="1" applyAlignment="1">
      <alignment horizontal="left" vertical="top"/>
    </xf>
    <xf numFmtId="0" fontId="2" fillId="0" borderId="15" xfId="0" applyFont="1" applyBorder="1" applyAlignment="1">
      <alignment horizontal="left" vertical="center" wrapText="1"/>
    </xf>
    <xf numFmtId="0" fontId="2" fillId="0" borderId="61" xfId="0" applyFont="1" applyBorder="1" applyAlignment="1">
      <alignment horizontal="left" vertical="center" wrapText="1"/>
    </xf>
    <xf numFmtId="0" fontId="2" fillId="0" borderId="66" xfId="0" applyFont="1" applyBorder="1" applyAlignment="1">
      <alignment horizontal="left" vertical="center" wrapText="1"/>
    </xf>
    <xf numFmtId="0" fontId="2" fillId="0" borderId="64" xfId="0" applyFont="1" applyBorder="1" applyAlignment="1">
      <alignment horizontal="left" vertical="center" wrapText="1"/>
    </xf>
    <xf numFmtId="0" fontId="2" fillId="0" borderId="37" xfId="0" applyFont="1" applyBorder="1" applyAlignment="1">
      <alignment horizontal="left" vertical="center" wrapText="1"/>
    </xf>
    <xf numFmtId="0" fontId="2" fillId="0" borderId="38" xfId="0" applyFont="1" applyBorder="1" applyAlignment="1">
      <alignment horizontal="left" vertical="center" wrapText="1"/>
    </xf>
    <xf numFmtId="0" fontId="2" fillId="0" borderId="31"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5" xfId="0" applyFont="1" applyFill="1" applyBorder="1" applyAlignment="1">
      <alignment horizontal="center"/>
    </xf>
    <xf numFmtId="0" fontId="25" fillId="2" borderId="0" xfId="0" applyFont="1" applyFill="1" applyAlignment="1">
      <alignment horizontal="right" wrapText="1"/>
    </xf>
    <xf numFmtId="0" fontId="0" fillId="2" borderId="0" xfId="0" applyFill="1" applyAlignment="1">
      <alignment horizontal="right" wrapText="1"/>
    </xf>
    <xf numFmtId="0" fontId="73" fillId="2" borderId="0" xfId="0" applyFont="1" applyFill="1" applyAlignment="1">
      <alignment horizontal="right"/>
    </xf>
    <xf numFmtId="0" fontId="2" fillId="0" borderId="16" xfId="0" applyFont="1" applyBorder="1" applyAlignment="1">
      <alignment horizontal="center" vertical="center" wrapText="1"/>
    </xf>
    <xf numFmtId="0" fontId="2" fillId="0" borderId="48" xfId="0" applyFont="1" applyBorder="1" applyAlignment="1">
      <alignment horizontal="center" vertical="center" wrapText="1"/>
    </xf>
    <xf numFmtId="0" fontId="22" fillId="0" borderId="0" xfId="0" applyFont="1" applyAlignment="1">
      <alignment horizontal="center" vertical="center" wrapText="1"/>
    </xf>
    <xf numFmtId="0" fontId="2" fillId="0" borderId="0" xfId="0" applyFont="1" applyAlignment="1">
      <alignment horizontal="right"/>
    </xf>
    <xf numFmtId="0" fontId="5" fillId="0" borderId="52" xfId="0" applyFont="1" applyBorder="1" applyAlignment="1">
      <alignment horizontal="left" vertical="top" wrapText="1"/>
    </xf>
    <xf numFmtId="0" fontId="50" fillId="0" borderId="53" xfId="0" applyFont="1" applyBorder="1" applyAlignment="1">
      <alignment horizontal="left" vertical="top" wrapText="1"/>
    </xf>
    <xf numFmtId="0" fontId="50" fillId="0" borderId="60" xfId="0" applyFont="1" applyBorder="1" applyAlignment="1">
      <alignment horizontal="left" vertical="top" wrapText="1"/>
    </xf>
    <xf numFmtId="0" fontId="67" fillId="8" borderId="36" xfId="0" applyFont="1" applyFill="1" applyBorder="1" applyAlignment="1">
      <alignment horizontal="center" vertical="top" wrapText="1"/>
    </xf>
    <xf numFmtId="0" fontId="67" fillId="8" borderId="37" xfId="0" applyFont="1" applyFill="1" applyBorder="1" applyAlignment="1">
      <alignment horizontal="center" vertical="top" wrapText="1"/>
    </xf>
    <xf numFmtId="0" fontId="67" fillId="8" borderId="38" xfId="0" applyFont="1" applyFill="1" applyBorder="1" applyAlignment="1">
      <alignment horizontal="center" vertical="top" wrapText="1"/>
    </xf>
    <xf numFmtId="0" fontId="32" fillId="2" borderId="65" xfId="0" quotePrefix="1" applyFont="1" applyFill="1" applyBorder="1" applyAlignment="1">
      <alignment horizontal="left" vertical="top" wrapText="1"/>
    </xf>
    <xf numFmtId="0" fontId="32" fillId="2" borderId="0" xfId="0" applyFont="1" applyFill="1" applyAlignment="1">
      <alignment horizontal="left" vertical="top" wrapText="1"/>
    </xf>
    <xf numFmtId="0" fontId="15" fillId="0" borderId="0" xfId="0" applyFont="1" applyAlignment="1">
      <alignment horizontal="right"/>
    </xf>
    <xf numFmtId="0" fontId="32" fillId="0" borderId="15" xfId="0" quotePrefix="1" applyFont="1" applyBorder="1" applyAlignment="1">
      <alignment horizontal="left" vertical="top" wrapText="1"/>
    </xf>
    <xf numFmtId="0" fontId="32" fillId="0" borderId="61" xfId="0" quotePrefix="1" applyFont="1" applyBorder="1" applyAlignment="1">
      <alignment horizontal="left" vertical="top" wrapText="1"/>
    </xf>
    <xf numFmtId="0" fontId="32" fillId="0" borderId="63" xfId="0" quotePrefix="1" applyFont="1" applyBorder="1" applyAlignment="1">
      <alignment horizontal="left" vertical="top" wrapText="1"/>
    </xf>
    <xf numFmtId="0" fontId="32" fillId="0" borderId="57" xfId="0" quotePrefix="1" applyFont="1" applyBorder="1" applyAlignment="1">
      <alignment horizontal="left" vertical="top" wrapText="1"/>
    </xf>
    <xf numFmtId="0" fontId="69" fillId="2" borderId="0" xfId="0" applyFont="1" applyFill="1" applyAlignment="1">
      <alignment horizontal="center" vertical="top" wrapText="1"/>
    </xf>
    <xf numFmtId="0" fontId="2" fillId="0" borderId="17" xfId="0" applyFont="1" applyBorder="1" applyAlignment="1">
      <alignment horizontal="center" vertical="center" wrapText="1"/>
    </xf>
    <xf numFmtId="0" fontId="32" fillId="0" borderId="15" xfId="0" applyFont="1" applyBorder="1" applyAlignment="1">
      <alignment horizontal="left" vertical="top" wrapText="1"/>
    </xf>
    <xf numFmtId="0" fontId="0" fillId="4" borderId="0" xfId="0" applyFill="1" applyAlignment="1">
      <alignment horizontal="center" vertical="top"/>
    </xf>
    <xf numFmtId="0" fontId="24" fillId="0" borderId="1" xfId="13" applyFont="1" applyBorder="1" applyAlignment="1">
      <alignment horizontal="center" vertical="center" wrapText="1"/>
    </xf>
    <xf numFmtId="0" fontId="26" fillId="0" borderId="1" xfId="13" applyFont="1" applyBorder="1" applyAlignment="1">
      <alignment horizontal="center" vertical="center" wrapText="1"/>
    </xf>
    <xf numFmtId="0" fontId="51" fillId="2" borderId="8" xfId="0" applyFont="1" applyFill="1" applyBorder="1" applyAlignment="1">
      <alignment horizontal="justify" vertical="center" wrapText="1"/>
    </xf>
    <xf numFmtId="0" fontId="57" fillId="2" borderId="9" xfId="0" applyFont="1" applyFill="1" applyBorder="1" applyAlignment="1">
      <alignment vertical="top" wrapText="1"/>
    </xf>
    <xf numFmtId="0" fontId="29" fillId="2" borderId="0" xfId="0" applyFont="1" applyFill="1" applyAlignment="1">
      <alignment horizontal="left" vertical="center" wrapText="1"/>
    </xf>
    <xf numFmtId="0" fontId="43" fillId="0" borderId="50" xfId="0" applyFont="1" applyBorder="1" applyAlignment="1">
      <alignment horizontal="justify" vertical="center" wrapText="1"/>
    </xf>
    <xf numFmtId="0" fontId="43" fillId="0" borderId="51" xfId="0" applyFont="1" applyBorder="1" applyAlignment="1">
      <alignment horizontal="justify" vertical="center" wrapText="1"/>
    </xf>
    <xf numFmtId="0" fontId="58" fillId="2" borderId="8" xfId="0" applyFont="1" applyFill="1" applyBorder="1" applyAlignment="1">
      <alignment horizontal="left" vertical="center" wrapText="1"/>
    </xf>
    <xf numFmtId="0" fontId="58" fillId="2" borderId="9" xfId="0" applyFont="1" applyFill="1" applyBorder="1" applyAlignment="1">
      <alignment horizontal="left" vertical="center" wrapText="1"/>
    </xf>
    <xf numFmtId="0" fontId="43" fillId="2" borderId="8" xfId="0" applyFont="1" applyFill="1" applyBorder="1" applyAlignment="1">
      <alignment horizontal="left" vertical="center" wrapText="1"/>
    </xf>
    <xf numFmtId="0" fontId="29" fillId="2" borderId="8" xfId="0" applyFont="1" applyFill="1" applyBorder="1" applyAlignment="1">
      <alignment horizontal="justify" vertical="center" wrapText="1"/>
    </xf>
    <xf numFmtId="0" fontId="18" fillId="0" borderId="0" xfId="3" applyFont="1" applyAlignment="1">
      <alignment horizontal="left" wrapText="1"/>
    </xf>
    <xf numFmtId="0" fontId="5" fillId="0" borderId="20" xfId="0" applyFont="1" applyFill="1" applyBorder="1" applyAlignment="1">
      <alignment horizontal="left"/>
    </xf>
    <xf numFmtId="0" fontId="0" fillId="0" borderId="21" xfId="0" applyFill="1" applyBorder="1"/>
    <xf numFmtId="0" fontId="0" fillId="0" borderId="22" xfId="0" applyFill="1" applyBorder="1"/>
    <xf numFmtId="0" fontId="21" fillId="0" borderId="21" xfId="0" applyFont="1" applyFill="1" applyBorder="1" applyAlignment="1">
      <alignment vertical="center"/>
    </xf>
    <xf numFmtId="0" fontId="0" fillId="0" borderId="21" xfId="0" applyFill="1" applyBorder="1" applyAlignment="1">
      <alignment vertical="center"/>
    </xf>
    <xf numFmtId="0" fontId="0" fillId="0" borderId="22" xfId="0" applyFill="1" applyBorder="1" applyAlignment="1">
      <alignment vertical="center"/>
    </xf>
    <xf numFmtId="49" fontId="39" fillId="0" borderId="1" xfId="0" applyNumberFormat="1" applyFont="1" applyFill="1" applyBorder="1" applyAlignment="1">
      <alignment horizontal="center"/>
    </xf>
    <xf numFmtId="20" fontId="5" fillId="0" borderId="23" xfId="0" applyNumberFormat="1" applyFont="1" applyFill="1" applyBorder="1" applyAlignment="1">
      <alignment horizontal="center"/>
    </xf>
    <xf numFmtId="164" fontId="21" fillId="0" borderId="23" xfId="0" applyNumberFormat="1" applyFont="1" applyFill="1" applyBorder="1"/>
    <xf numFmtId="0" fontId="29" fillId="0" borderId="5" xfId="0" applyFont="1" applyFill="1" applyBorder="1" applyAlignment="1">
      <alignment horizontal="left"/>
    </xf>
    <xf numFmtId="0" fontId="29" fillId="0" borderId="6" xfId="0" applyFont="1" applyFill="1" applyBorder="1" applyAlignment="1">
      <alignment horizontal="left"/>
    </xf>
    <xf numFmtId="0" fontId="29" fillId="0" borderId="7" xfId="0" applyFont="1" applyFill="1" applyBorder="1" applyAlignment="1">
      <alignment horizontal="left"/>
    </xf>
    <xf numFmtId="164" fontId="21" fillId="0" borderId="25" xfId="0" applyNumberFormat="1" applyFont="1" applyFill="1" applyBorder="1"/>
    <xf numFmtId="164" fontId="21" fillId="0" borderId="25" xfId="0" applyNumberFormat="1" applyFont="1" applyFill="1" applyBorder="1" applyAlignment="1">
      <alignment horizontal="right"/>
    </xf>
    <xf numFmtId="0" fontId="32" fillId="0" borderId="0" xfId="6" applyFont="1" applyAlignment="1">
      <alignment horizontal="left" vertical="top"/>
    </xf>
    <xf numFmtId="0" fontId="32" fillId="0" borderId="0" xfId="6" applyFont="1" applyAlignment="1">
      <alignment horizontal="left" vertical="top" wrapText="1"/>
    </xf>
    <xf numFmtId="0" fontId="71" fillId="2" borderId="1" xfId="6" applyFont="1" applyFill="1" applyBorder="1" applyAlignment="1">
      <alignment horizontal="center" vertical="center" wrapText="1"/>
    </xf>
    <xf numFmtId="0" fontId="71" fillId="0" borderId="1" xfId="6" applyFont="1" applyBorder="1" applyAlignment="1">
      <alignment horizontal="center" vertical="center" wrapText="1"/>
    </xf>
    <xf numFmtId="0" fontId="32" fillId="0" borderId="0" xfId="6" applyFont="1" applyAlignment="1">
      <alignment horizontal="center" vertical="center"/>
    </xf>
    <xf numFmtId="0" fontId="56" fillId="0" borderId="0" xfId="6" applyFont="1" applyAlignment="1">
      <alignment horizontal="center" vertical="center"/>
    </xf>
    <xf numFmtId="0" fontId="32" fillId="2" borderId="13" xfId="6" applyFont="1" applyFill="1" applyBorder="1" applyAlignment="1">
      <alignment horizontal="center" vertical="top"/>
    </xf>
    <xf numFmtId="49" fontId="32" fillId="2" borderId="1" xfId="6" applyNumberFormat="1" applyFont="1" applyFill="1" applyBorder="1" applyAlignment="1">
      <alignment horizontal="center" vertical="top" wrapText="1"/>
    </xf>
    <xf numFmtId="49" fontId="32" fillId="0" borderId="1" xfId="6" applyNumberFormat="1" applyFont="1" applyBorder="1" applyAlignment="1">
      <alignment horizontal="left" vertical="top" wrapText="1"/>
    </xf>
    <xf numFmtId="0" fontId="33" fillId="0" borderId="1" xfId="6" applyFont="1" applyBorder="1" applyAlignment="1">
      <alignment horizontal="left" vertical="center" wrapText="1"/>
    </xf>
    <xf numFmtId="0" fontId="33" fillId="0" borderId="1" xfId="9" applyFont="1" applyBorder="1" applyAlignment="1">
      <alignment horizontal="left" vertical="center" wrapText="1"/>
    </xf>
    <xf numFmtId="0" fontId="32" fillId="0" borderId="1" xfId="6" applyFont="1" applyBorder="1" applyAlignment="1">
      <alignment horizontal="center" vertical="center" wrapText="1"/>
    </xf>
    <xf numFmtId="1" fontId="32" fillId="0" borderId="1" xfId="6" applyNumberFormat="1" applyFont="1" applyBorder="1" applyAlignment="1">
      <alignment horizontal="center" vertical="center" wrapText="1"/>
    </xf>
    <xf numFmtId="0" fontId="32" fillId="0" borderId="1" xfId="6" applyFont="1" applyBorder="1" applyAlignment="1">
      <alignment horizontal="left" vertical="top"/>
    </xf>
    <xf numFmtId="0" fontId="32" fillId="0" borderId="1" xfId="6" applyFont="1" applyBorder="1" applyAlignment="1">
      <alignment horizontal="center" vertical="top"/>
    </xf>
    <xf numFmtId="49" fontId="32" fillId="0" borderId="1" xfId="6" applyNumberFormat="1" applyFont="1" applyBorder="1" applyAlignment="1">
      <alignment horizontal="center" vertical="center" wrapText="1"/>
    </xf>
    <xf numFmtId="1" fontId="32" fillId="0" borderId="13" xfId="6" applyNumberFormat="1" applyFont="1" applyBorder="1" applyAlignment="1">
      <alignment horizontal="left" vertical="center" wrapText="1"/>
    </xf>
    <xf numFmtId="1" fontId="32" fillId="0" borderId="1" xfId="6" applyNumberFormat="1" applyFont="1" applyBorder="1" applyAlignment="1">
      <alignment horizontal="left" vertical="center" wrapText="1"/>
    </xf>
    <xf numFmtId="0" fontId="33" fillId="0" borderId="13" xfId="9" applyFont="1" applyBorder="1" applyAlignment="1">
      <alignment horizontal="left" vertical="center" wrapText="1"/>
    </xf>
    <xf numFmtId="0" fontId="71" fillId="2" borderId="1" xfId="6" applyFont="1" applyFill="1" applyBorder="1" applyAlignment="1">
      <alignment horizontal="left" vertical="center" wrapText="1"/>
    </xf>
    <xf numFmtId="0" fontId="76" fillId="0" borderId="0" xfId="6" applyFont="1" applyAlignment="1">
      <alignment horizontal="left"/>
    </xf>
    <xf numFmtId="0" fontId="33" fillId="0" borderId="1" xfId="9" applyFont="1" applyFill="1" applyBorder="1" applyAlignment="1">
      <alignment horizontal="left" vertical="center" wrapText="1"/>
    </xf>
    <xf numFmtId="1" fontId="32" fillId="0" borderId="67" xfId="6" applyNumberFormat="1" applyFont="1" applyBorder="1" applyAlignment="1">
      <alignment horizontal="left" vertical="center" wrapText="1"/>
    </xf>
    <xf numFmtId="0" fontId="32" fillId="0" borderId="1" xfId="9" applyFont="1" applyBorder="1" applyAlignment="1">
      <alignment horizontal="center" vertical="center" wrapText="1"/>
    </xf>
    <xf numFmtId="0" fontId="32" fillId="0" borderId="1" xfId="9" applyFont="1" applyFill="1" applyBorder="1" applyAlignment="1">
      <alignment horizontal="center" vertical="center" wrapText="1"/>
    </xf>
    <xf numFmtId="0" fontId="32" fillId="0" borderId="13" xfId="9" applyFont="1" applyBorder="1" applyAlignment="1">
      <alignment horizontal="center" vertical="center" wrapText="1"/>
    </xf>
    <xf numFmtId="0" fontId="32" fillId="0" borderId="15" xfId="9" applyFont="1" applyBorder="1" applyAlignment="1">
      <alignment horizontal="center" vertical="center" wrapText="1"/>
    </xf>
    <xf numFmtId="0" fontId="32" fillId="0" borderId="57" xfId="9" applyFont="1" applyBorder="1" applyAlignment="1">
      <alignment horizontal="center" vertical="center" wrapText="1"/>
    </xf>
    <xf numFmtId="0" fontId="9" fillId="0" borderId="18" xfId="0" applyNumberFormat="1" applyFont="1" applyBorder="1" applyAlignment="1">
      <alignment horizontal="left" vertical="center" wrapText="1"/>
    </xf>
    <xf numFmtId="0" fontId="9" fillId="0" borderId="14" xfId="0" applyNumberFormat="1" applyFont="1" applyBorder="1" applyAlignment="1">
      <alignment horizontal="center" vertical="center"/>
    </xf>
    <xf numFmtId="49" fontId="9" fillId="0" borderId="14" xfId="0" applyNumberFormat="1" applyFont="1" applyBorder="1" applyAlignment="1">
      <alignment horizontal="center" vertical="center"/>
    </xf>
    <xf numFmtId="4" fontId="77" fillId="2" borderId="49" xfId="0" applyNumberFormat="1" applyFont="1" applyFill="1" applyBorder="1" applyAlignment="1">
      <alignment horizontal="center" vertical="center"/>
    </xf>
    <xf numFmtId="4" fontId="77" fillId="2" borderId="19" xfId="0" applyNumberFormat="1" applyFont="1" applyFill="1" applyBorder="1" applyAlignment="1">
      <alignment horizontal="center" vertical="center"/>
    </xf>
    <xf numFmtId="4" fontId="77" fillId="2" borderId="50" xfId="0" applyNumberFormat="1" applyFont="1" applyFill="1" applyBorder="1" applyAlignment="1">
      <alignment horizontal="center" vertical="center"/>
    </xf>
    <xf numFmtId="166" fontId="77" fillId="2" borderId="0" xfId="0" applyNumberFormat="1" applyFont="1" applyFill="1" applyAlignment="1">
      <alignment horizontal="center" vertical="center"/>
    </xf>
    <xf numFmtId="4" fontId="77" fillId="2" borderId="68" xfId="0" applyNumberFormat="1" applyFont="1" applyFill="1" applyBorder="1" applyAlignment="1">
      <alignment horizontal="center" vertical="center"/>
    </xf>
    <xf numFmtId="164" fontId="2" fillId="0" borderId="0" xfId="0" applyNumberFormat="1" applyFont="1" applyFill="1" applyAlignment="1">
      <alignment horizontal="center" vertical="center"/>
    </xf>
    <xf numFmtId="0" fontId="2" fillId="0" borderId="13" xfId="0" applyFont="1" applyFill="1" applyBorder="1" applyAlignment="1">
      <alignment horizontal="center" vertical="center"/>
    </xf>
    <xf numFmtId="0" fontId="2" fillId="0" borderId="33" xfId="0" applyFont="1" applyFill="1" applyBorder="1" applyAlignment="1">
      <alignment horizontal="center" vertical="center"/>
    </xf>
    <xf numFmtId="14" fontId="14" fillId="0" borderId="19" xfId="0" applyNumberFormat="1" applyFont="1" applyFill="1" applyBorder="1" applyAlignment="1">
      <alignment horizontal="left" vertical="center" wrapText="1"/>
    </xf>
    <xf numFmtId="0" fontId="54" fillId="0" borderId="41" xfId="0" quotePrefix="1" applyFont="1" applyFill="1" applyBorder="1" applyAlignment="1">
      <alignment horizontal="left" vertical="top" wrapText="1"/>
    </xf>
    <xf numFmtId="0" fontId="54" fillId="0" borderId="41" xfId="0" quotePrefix="1" applyFont="1" applyFill="1" applyBorder="1" applyAlignment="1">
      <alignment vertical="top" wrapText="1"/>
    </xf>
    <xf numFmtId="0" fontId="54" fillId="0" borderId="27" xfId="0" quotePrefix="1" applyFont="1" applyFill="1" applyBorder="1" applyAlignment="1">
      <alignment vertical="top" wrapText="1"/>
    </xf>
    <xf numFmtId="0" fontId="54" fillId="0" borderId="26" xfId="0" quotePrefix="1" applyFont="1" applyFill="1" applyBorder="1" applyAlignment="1">
      <alignment horizontal="center" vertical="center" wrapText="1"/>
    </xf>
    <xf numFmtId="0" fontId="55" fillId="0" borderId="28" xfId="0" applyFont="1" applyFill="1" applyBorder="1" applyAlignment="1">
      <alignment horizontal="center" vertical="center" wrapText="1"/>
    </xf>
    <xf numFmtId="0" fontId="55" fillId="0" borderId="23" xfId="0" applyFont="1" applyFill="1" applyBorder="1" applyAlignment="1">
      <alignment horizontal="left" vertical="top" wrapText="1"/>
    </xf>
    <xf numFmtId="0" fontId="55" fillId="0" borderId="23" xfId="0" applyFont="1" applyFill="1" applyBorder="1" applyAlignment="1">
      <alignment vertical="top" wrapText="1"/>
    </xf>
    <xf numFmtId="0" fontId="55" fillId="0" borderId="29" xfId="0" applyFont="1" applyFill="1" applyBorder="1" applyAlignment="1">
      <alignment vertical="top" wrapText="1"/>
    </xf>
    <xf numFmtId="0" fontId="0" fillId="0" borderId="0" xfId="0" applyFill="1"/>
    <xf numFmtId="0" fontId="9" fillId="0" borderId="41" xfId="0" applyNumberFormat="1" applyFont="1" applyBorder="1" applyAlignment="1">
      <alignment horizontal="left" vertical="center" wrapText="1"/>
    </xf>
    <xf numFmtId="0" fontId="9" fillId="0" borderId="1" xfId="0" applyNumberFormat="1" applyFont="1" applyBorder="1" applyAlignment="1">
      <alignment horizontal="left" vertical="center" wrapText="1"/>
    </xf>
    <xf numFmtId="0" fontId="0" fillId="0" borderId="1" xfId="0" applyNumberFormat="1" applyBorder="1"/>
    <xf numFmtId="0" fontId="9" fillId="0" borderId="41" xfId="0" applyNumberFormat="1" applyFont="1" applyBorder="1" applyAlignment="1">
      <alignment horizontal="center" vertical="center"/>
    </xf>
    <xf numFmtId="0" fontId="9" fillId="0" borderId="1" xfId="0" applyNumberFormat="1" applyFont="1" applyBorder="1" applyAlignment="1">
      <alignment horizontal="center" vertical="center"/>
    </xf>
    <xf numFmtId="49" fontId="0" fillId="0" borderId="41" xfId="0" applyNumberFormat="1" applyBorder="1"/>
    <xf numFmtId="0" fontId="9" fillId="2" borderId="61" xfId="0" applyFont="1" applyFill="1" applyBorder="1" applyAlignment="1">
      <alignment horizontal="left" vertical="center" wrapText="1"/>
    </xf>
    <xf numFmtId="14" fontId="2" fillId="0" borderId="0" xfId="0" applyNumberFormat="1" applyFont="1" applyFill="1" applyAlignment="1">
      <alignment horizontal="center" vertical="center"/>
    </xf>
    <xf numFmtId="0" fontId="52" fillId="0" borderId="8" xfId="0" applyFont="1" applyBorder="1" applyAlignment="1">
      <alignment vertical="center"/>
    </xf>
    <xf numFmtId="0" fontId="52" fillId="0" borderId="0" xfId="0" applyFont="1" applyAlignment="1">
      <alignment vertical="center"/>
    </xf>
    <xf numFmtId="0" fontId="32" fillId="0" borderId="1" xfId="0" applyFont="1" applyFill="1" applyBorder="1" applyAlignment="1">
      <alignment horizontal="center" vertical="center" wrapText="1"/>
    </xf>
    <xf numFmtId="0" fontId="32" fillId="0" borderId="57" xfId="0" applyFont="1" applyFill="1" applyBorder="1" applyAlignment="1">
      <alignment horizontal="left" vertical="top" wrapText="1"/>
    </xf>
    <xf numFmtId="0" fontId="32" fillId="0" borderId="4" xfId="0" applyFont="1" applyFill="1" applyBorder="1" applyAlignment="1">
      <alignment horizontal="left" vertical="top" wrapText="1"/>
    </xf>
    <xf numFmtId="0" fontId="32" fillId="0" borderId="59" xfId="0" applyFont="1" applyFill="1" applyBorder="1" applyAlignment="1">
      <alignment horizontal="left" vertical="top" wrapText="1"/>
    </xf>
    <xf numFmtId="0" fontId="32" fillId="0" borderId="1" xfId="0" applyFont="1" applyFill="1" applyBorder="1" applyAlignment="1">
      <alignment horizontal="left" vertical="top" wrapText="1"/>
    </xf>
    <xf numFmtId="0" fontId="9" fillId="0" borderId="0" xfId="0" applyFont="1" applyFill="1" applyAlignment="1">
      <alignment horizontal="left" vertical="top" wrapText="1"/>
    </xf>
    <xf numFmtId="0" fontId="32" fillId="0" borderId="0" xfId="0" applyFont="1" applyFill="1" applyAlignment="1">
      <alignment horizontal="left" vertical="top" wrapText="1"/>
    </xf>
    <xf numFmtId="0" fontId="32" fillId="0" borderId="30" xfId="0" quotePrefix="1" applyFont="1" applyFill="1" applyBorder="1" applyAlignment="1">
      <alignment horizontal="center" vertical="center" wrapText="1"/>
    </xf>
    <xf numFmtId="0" fontId="71" fillId="0" borderId="47" xfId="0" quotePrefix="1" applyFont="1" applyFill="1" applyBorder="1" applyAlignment="1">
      <alignment horizontal="center" vertical="center" wrapText="1"/>
    </xf>
    <xf numFmtId="0" fontId="71" fillId="0" borderId="41" xfId="0" quotePrefix="1" applyFont="1" applyFill="1" applyBorder="1" applyAlignment="1">
      <alignment horizontal="center" vertical="center" wrapText="1"/>
    </xf>
    <xf numFmtId="0" fontId="71" fillId="0" borderId="41" xfId="0" applyFont="1" applyFill="1" applyBorder="1" applyAlignment="1">
      <alignment horizontal="center" vertical="top" wrapText="1"/>
    </xf>
    <xf numFmtId="0" fontId="71" fillId="0" borderId="27" xfId="0" applyFont="1" applyFill="1" applyBorder="1" applyAlignment="1">
      <alignment horizontal="center" vertical="top" wrapText="1"/>
    </xf>
    <xf numFmtId="0" fontId="69" fillId="0" borderId="0" xfId="0" applyFont="1" applyFill="1" applyAlignment="1">
      <alignment horizontal="center" vertical="top" wrapText="1"/>
    </xf>
    <xf numFmtId="0" fontId="32" fillId="0" borderId="52" xfId="0" quotePrefix="1" applyFont="1" applyFill="1" applyBorder="1" applyAlignment="1">
      <alignment horizontal="center" vertical="center" wrapText="1"/>
    </xf>
    <xf numFmtId="0" fontId="56" fillId="0" borderId="1" xfId="0" applyFont="1" applyFill="1" applyBorder="1" applyAlignment="1">
      <alignment horizontal="left" vertical="top" wrapText="1"/>
    </xf>
    <xf numFmtId="0" fontId="55" fillId="0" borderId="1" xfId="0" applyFont="1" applyFill="1" applyBorder="1" applyAlignment="1">
      <alignment horizontal="left" vertical="top" wrapText="1"/>
    </xf>
    <xf numFmtId="0" fontId="56" fillId="0" borderId="1" xfId="0" applyFont="1" applyFill="1" applyBorder="1" applyAlignment="1">
      <alignment vertical="top" wrapText="1"/>
    </xf>
    <xf numFmtId="0" fontId="55" fillId="0" borderId="1" xfId="0" applyFont="1" applyFill="1" applyBorder="1" applyAlignment="1">
      <alignment vertical="top" wrapText="1"/>
    </xf>
    <xf numFmtId="0" fontId="55" fillId="0" borderId="43" xfId="0" applyFont="1" applyFill="1" applyBorder="1" applyAlignment="1">
      <alignment vertical="top" wrapText="1"/>
    </xf>
    <xf numFmtId="0" fontId="69" fillId="0" borderId="0" xfId="0" applyFont="1" applyFill="1" applyAlignment="1">
      <alignment horizontal="center" vertical="top" wrapText="1"/>
    </xf>
    <xf numFmtId="0" fontId="5" fillId="0" borderId="0" xfId="9" applyFont="1" applyAlignment="1">
      <alignment vertical="top"/>
    </xf>
    <xf numFmtId="0" fontId="2" fillId="0" borderId="0" xfId="9" applyFont="1" applyAlignment="1">
      <alignment vertical="top"/>
    </xf>
    <xf numFmtId="0" fontId="5" fillId="0" borderId="1" xfId="9" applyFont="1" applyBorder="1" applyAlignment="1">
      <alignment horizontal="center" vertical="top" wrapText="1"/>
    </xf>
    <xf numFmtId="0" fontId="24" fillId="0" borderId="1" xfId="9" applyFont="1" applyBorder="1" applyAlignment="1">
      <alignment horizontal="center" vertical="center" wrapText="1"/>
    </xf>
    <xf numFmtId="0" fontId="16" fillId="0" borderId="1" xfId="9" applyFont="1" applyBorder="1" applyAlignment="1">
      <alignment horizontal="center" vertical="top" wrapText="1"/>
    </xf>
    <xf numFmtId="0" fontId="2" fillId="0" borderId="1" xfId="9" applyFont="1" applyBorder="1" applyAlignment="1">
      <alignment horizontal="center" vertical="top" wrapText="1"/>
    </xf>
    <xf numFmtId="0" fontId="77" fillId="0" borderId="1" xfId="13" applyFont="1" applyBorder="1" applyAlignment="1">
      <alignment vertical="top" wrapText="1"/>
    </xf>
    <xf numFmtId="0" fontId="2" fillId="0" borderId="1" xfId="13" applyBorder="1" applyAlignment="1">
      <alignment horizontal="center" vertical="top" wrapText="1"/>
    </xf>
    <xf numFmtId="0" fontId="2" fillId="0" borderId="1" xfId="6" applyBorder="1" applyAlignment="1">
      <alignment vertical="top"/>
    </xf>
    <xf numFmtId="0" fontId="9" fillId="0" borderId="1" xfId="13" applyFont="1" applyBorder="1" applyAlignment="1">
      <alignment vertical="top" wrapText="1"/>
    </xf>
    <xf numFmtId="0" fontId="2" fillId="0" borderId="1" xfId="13" applyBorder="1" applyAlignment="1">
      <alignment vertical="top" wrapText="1"/>
    </xf>
    <xf numFmtId="0" fontId="2" fillId="0" borderId="1" xfId="13" applyBorder="1" applyAlignment="1">
      <alignment vertical="top"/>
    </xf>
    <xf numFmtId="0" fontId="2" fillId="0" borderId="1" xfId="9" applyFont="1" applyBorder="1" applyAlignment="1">
      <alignment vertical="top" wrapText="1"/>
    </xf>
    <xf numFmtId="0" fontId="5" fillId="2" borderId="1" xfId="6" applyFont="1" applyFill="1" applyBorder="1" applyAlignment="1">
      <alignment horizontal="center" vertical="top"/>
    </xf>
    <xf numFmtId="1" fontId="2" fillId="2" borderId="1" xfId="6" applyNumberFormat="1" applyFill="1" applyBorder="1" applyAlignment="1">
      <alignment horizontal="center" vertical="top"/>
    </xf>
    <xf numFmtId="0" fontId="2" fillId="2" borderId="1" xfId="6" applyFill="1" applyBorder="1" applyAlignment="1">
      <alignment horizontal="center" vertical="top"/>
    </xf>
    <xf numFmtId="0" fontId="9" fillId="0" borderId="1" xfId="13" applyFont="1" applyFill="1" applyBorder="1" applyAlignment="1">
      <alignment vertical="top" wrapText="1"/>
    </xf>
    <xf numFmtId="0" fontId="41" fillId="2" borderId="0" xfId="0" applyFont="1" applyFill="1" applyAlignment="1">
      <alignment horizontal="left" vertical="top" wrapText="1"/>
    </xf>
    <xf numFmtId="0" fontId="41" fillId="2" borderId="0" xfId="0" applyFont="1" applyFill="1" applyAlignment="1">
      <alignment horizontal="left" vertical="top"/>
    </xf>
  </cellXfs>
  <cellStyles count="16">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2.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1.9025.4/91180400%20IT%20Equipment/1%20Request/Request%20for%20materials%20and%20equipment%2029.01.2024_corr.xlsx" TargetMode="External"/><Relationship Id="rId1" Type="http://schemas.openxmlformats.org/officeDocument/2006/relationships/externalLinkPath" Target="/sites/CountryOfficeGIZUA-BVertrge/Freigegebene%20Dokumente/B%20Vertr&#228;ge/21.9025.4/91180400%20IT%20Equipment/1%20Request/Request%20for%20materials%20and%20equipment%2029.01.2024_cor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row r="3">
          <cell r="B3" t="str">
            <v>1.1</v>
          </cell>
          <cell r="I3">
            <v>3</v>
          </cell>
        </row>
        <row r="4">
          <cell r="B4" t="str">
            <v>1.2</v>
          </cell>
          <cell r="I4">
            <v>3</v>
          </cell>
        </row>
        <row r="5">
          <cell r="B5" t="str">
            <v>2.1</v>
          </cell>
          <cell r="I5">
            <v>3</v>
          </cell>
        </row>
        <row r="6">
          <cell r="B6" t="str">
            <v>2.2</v>
          </cell>
          <cell r="I6">
            <v>3</v>
          </cell>
        </row>
        <row r="7">
          <cell r="B7" t="str">
            <v>2.3</v>
          </cell>
        </row>
      </sheetData>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52"/>
  <sheetViews>
    <sheetView tabSelected="1" view="pageLayout" zoomScaleNormal="100" workbookViewId="0">
      <selection activeCell="E40" sqref="E40"/>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155" t="s">
        <v>219</v>
      </c>
      <c r="B1" s="155"/>
      <c r="C1" s="155"/>
      <c r="D1" s="155"/>
      <c r="E1" s="155"/>
      <c r="F1" s="155"/>
      <c r="G1" s="155"/>
      <c r="H1" s="155" t="s">
        <v>220</v>
      </c>
      <c r="I1" s="155"/>
      <c r="J1" s="155"/>
      <c r="K1" s="155"/>
      <c r="L1" s="155"/>
      <c r="M1" s="155"/>
      <c r="N1" s="155"/>
    </row>
    <row r="2" spans="1:15" x14ac:dyDescent="0.2">
      <c r="A2" s="24" t="s">
        <v>0</v>
      </c>
      <c r="B2" s="22"/>
      <c r="C2" s="22"/>
      <c r="D2" s="22"/>
      <c r="E2" s="22"/>
      <c r="F2" s="22"/>
      <c r="G2" s="22"/>
      <c r="H2" s="22" t="s">
        <v>14</v>
      </c>
      <c r="I2" s="25"/>
      <c r="J2" s="25"/>
      <c r="K2" s="25"/>
      <c r="L2" s="25"/>
      <c r="M2" s="25"/>
      <c r="N2" s="25"/>
    </row>
    <row r="3" spans="1:15" ht="5.25" customHeight="1" x14ac:dyDescent="0.2">
      <c r="A3" s="24"/>
      <c r="B3" s="22"/>
      <c r="C3" s="22"/>
      <c r="D3" s="22"/>
      <c r="E3" s="22"/>
      <c r="F3" s="22"/>
      <c r="G3" s="22"/>
      <c r="H3" s="22"/>
      <c r="I3" s="25"/>
      <c r="J3" s="25"/>
      <c r="K3" s="25"/>
      <c r="L3" s="25"/>
      <c r="M3" s="25"/>
      <c r="N3" s="25"/>
    </row>
    <row r="4" spans="1:15" ht="77.25" customHeight="1" thickBot="1" x14ac:dyDescent="0.25">
      <c r="A4" s="156" t="s">
        <v>73</v>
      </c>
      <c r="B4" s="157"/>
      <c r="C4" s="157"/>
      <c r="D4" s="157"/>
      <c r="E4" s="157"/>
      <c r="F4" s="157"/>
      <c r="G4" s="22"/>
      <c r="H4" s="156" t="s">
        <v>76</v>
      </c>
      <c r="I4" s="157"/>
      <c r="J4" s="157"/>
      <c r="K4" s="157"/>
      <c r="L4" s="157"/>
      <c r="M4" s="157"/>
      <c r="N4" s="22"/>
    </row>
    <row r="5" spans="1:15" ht="15.75" thickBot="1" x14ac:dyDescent="0.3">
      <c r="A5" s="171" t="s">
        <v>124</v>
      </c>
      <c r="B5" s="172"/>
      <c r="C5" s="351">
        <v>91180400</v>
      </c>
      <c r="D5" s="352"/>
      <c r="E5" s="352"/>
      <c r="F5" s="352"/>
      <c r="G5" s="353"/>
      <c r="H5" s="148" t="s">
        <v>77</v>
      </c>
      <c r="I5" s="149"/>
      <c r="J5" s="150">
        <f>C5</f>
        <v>91180400</v>
      </c>
      <c r="K5" s="151"/>
      <c r="L5" s="151"/>
      <c r="M5" s="151"/>
      <c r="N5" s="152"/>
    </row>
    <row r="6" spans="1:15" ht="15.75" thickBot="1" x14ac:dyDescent="0.25">
      <c r="A6" s="153" t="s">
        <v>1</v>
      </c>
      <c r="B6" s="154"/>
      <c r="C6" s="354" t="s">
        <v>252</v>
      </c>
      <c r="D6" s="355"/>
      <c r="E6" s="355"/>
      <c r="F6" s="355"/>
      <c r="G6" s="356"/>
      <c r="H6" s="153" t="s">
        <v>78</v>
      </c>
      <c r="I6" s="154"/>
      <c r="J6" s="354" t="s">
        <v>252</v>
      </c>
      <c r="K6" s="355"/>
      <c r="L6" s="355"/>
      <c r="M6" s="355"/>
      <c r="N6" s="356"/>
    </row>
    <row r="7" spans="1:15" ht="13.5" thickBot="1" x14ac:dyDescent="0.25">
      <c r="A7" s="130" t="s">
        <v>72</v>
      </c>
      <c r="B7" s="131"/>
      <c r="C7" s="131"/>
      <c r="D7" s="131"/>
      <c r="E7" s="131"/>
      <c r="F7" s="131"/>
      <c r="G7" s="132"/>
      <c r="H7" s="130" t="s">
        <v>79</v>
      </c>
      <c r="I7" s="131"/>
      <c r="J7" s="131"/>
      <c r="K7" s="131"/>
      <c r="L7" s="131"/>
      <c r="M7" s="131"/>
      <c r="N7" s="132"/>
    </row>
    <row r="8" spans="1:15" ht="7.5" customHeight="1" thickBot="1" x14ac:dyDescent="0.25">
      <c r="A8" s="26"/>
      <c r="B8" s="26"/>
      <c r="C8" s="26"/>
      <c r="D8" s="26"/>
      <c r="E8" s="26"/>
      <c r="F8" s="26"/>
      <c r="G8" s="26"/>
      <c r="H8" s="26"/>
      <c r="I8" s="26"/>
      <c r="J8" s="26"/>
      <c r="K8" s="26"/>
      <c r="L8" s="26"/>
      <c r="M8" s="26"/>
      <c r="N8" s="26"/>
    </row>
    <row r="9" spans="1:15" x14ac:dyDescent="0.2">
      <c r="A9" s="133" t="s">
        <v>81</v>
      </c>
      <c r="B9" s="134"/>
      <c r="C9" s="134"/>
      <c r="D9" s="134"/>
      <c r="E9" s="134"/>
      <c r="F9" s="134"/>
      <c r="G9" s="135"/>
      <c r="H9" s="133" t="s">
        <v>82</v>
      </c>
      <c r="I9" s="134"/>
      <c r="J9" s="134"/>
      <c r="K9" s="134"/>
      <c r="L9" s="134"/>
      <c r="M9" s="134"/>
      <c r="N9" s="135"/>
    </row>
    <row r="10" spans="1:15" ht="15" x14ac:dyDescent="0.2">
      <c r="A10" s="167" t="s">
        <v>71</v>
      </c>
      <c r="B10" s="168"/>
      <c r="C10" s="168"/>
      <c r="D10" s="168"/>
      <c r="E10" s="23">
        <f>C5</f>
        <v>91180400</v>
      </c>
      <c r="F10" s="169" t="s">
        <v>70</v>
      </c>
      <c r="G10" s="170"/>
      <c r="H10" s="167" t="s">
        <v>80</v>
      </c>
      <c r="I10" s="168"/>
      <c r="J10" s="168"/>
      <c r="K10" s="168"/>
      <c r="L10" s="23">
        <f>J5</f>
        <v>91180400</v>
      </c>
      <c r="M10" s="169" t="s">
        <v>70</v>
      </c>
      <c r="N10" s="170"/>
    </row>
    <row r="11" spans="1:15" ht="41.25" customHeight="1" thickBot="1" x14ac:dyDescent="0.25">
      <c r="A11" s="164" t="s">
        <v>209</v>
      </c>
      <c r="B11" s="165"/>
      <c r="C11" s="165"/>
      <c r="D11" s="165"/>
      <c r="E11" s="165"/>
      <c r="F11" s="165"/>
      <c r="G11" s="166"/>
      <c r="H11" s="164" t="s">
        <v>210</v>
      </c>
      <c r="I11" s="165"/>
      <c r="J11" s="165"/>
      <c r="K11" s="165"/>
      <c r="L11" s="165"/>
      <c r="M11" s="165"/>
      <c r="N11" s="166"/>
    </row>
    <row r="12" spans="1:15" ht="8.1" customHeight="1" thickBot="1" x14ac:dyDescent="0.25">
      <c r="A12" s="26"/>
      <c r="B12" s="26"/>
      <c r="C12" s="26"/>
      <c r="D12" s="26"/>
      <c r="E12" s="26"/>
      <c r="F12" s="26"/>
      <c r="G12" s="26"/>
      <c r="H12" s="26"/>
      <c r="I12" s="26"/>
      <c r="J12" s="26"/>
      <c r="K12" s="26"/>
      <c r="L12" s="26"/>
      <c r="M12" s="26"/>
      <c r="N12" s="26"/>
    </row>
    <row r="13" spans="1:15" ht="41.1" customHeight="1" thickBot="1" x14ac:dyDescent="0.25">
      <c r="A13" s="158" t="s">
        <v>221</v>
      </c>
      <c r="B13" s="159"/>
      <c r="C13" s="159"/>
      <c r="D13" s="159"/>
      <c r="E13" s="159"/>
      <c r="F13" s="159"/>
      <c r="G13" s="160"/>
      <c r="H13" s="158" t="s">
        <v>83</v>
      </c>
      <c r="I13" s="159"/>
      <c r="J13" s="159"/>
      <c r="K13" s="159"/>
      <c r="L13" s="159"/>
      <c r="M13" s="159"/>
      <c r="N13" s="160"/>
      <c r="O13" s="61"/>
    </row>
    <row r="14" spans="1:15" ht="8.1" customHeight="1" thickBot="1" x14ac:dyDescent="0.25">
      <c r="A14" s="25"/>
      <c r="B14" s="25"/>
      <c r="C14" s="25"/>
      <c r="D14" s="25"/>
      <c r="E14" s="25"/>
      <c r="F14" s="25"/>
      <c r="G14" s="25"/>
      <c r="H14" s="25"/>
      <c r="I14" s="25"/>
      <c r="J14" s="25"/>
      <c r="K14" s="25"/>
      <c r="L14" s="25"/>
      <c r="M14" s="25"/>
      <c r="N14" s="25"/>
    </row>
    <row r="15" spans="1:15" x14ac:dyDescent="0.2">
      <c r="A15" s="27" t="s">
        <v>2</v>
      </c>
      <c r="B15" s="28"/>
      <c r="C15" s="28"/>
      <c r="D15" s="28"/>
      <c r="E15" s="28"/>
      <c r="F15" s="28"/>
      <c r="G15" s="29"/>
      <c r="H15" s="27" t="s">
        <v>84</v>
      </c>
      <c r="I15" s="28"/>
      <c r="J15" s="28"/>
      <c r="K15" s="28"/>
      <c r="L15" s="28"/>
      <c r="M15" s="28"/>
      <c r="N15" s="29"/>
    </row>
    <row r="16" spans="1:15" x14ac:dyDescent="0.2">
      <c r="A16" s="173" t="s">
        <v>3</v>
      </c>
      <c r="B16" s="162"/>
      <c r="C16" s="162"/>
      <c r="D16" s="162"/>
      <c r="E16" s="162"/>
      <c r="F16" s="162"/>
      <c r="G16" s="163"/>
      <c r="H16" s="161" t="s">
        <v>85</v>
      </c>
      <c r="I16" s="162"/>
      <c r="J16" s="162"/>
      <c r="K16" s="162"/>
      <c r="L16" s="162"/>
      <c r="M16" s="162"/>
      <c r="N16" s="163"/>
    </row>
    <row r="17" spans="1:17" ht="15" x14ac:dyDescent="0.25">
      <c r="A17" s="125" t="s">
        <v>4</v>
      </c>
      <c r="B17" s="126"/>
      <c r="C17" s="126"/>
      <c r="D17" s="126"/>
      <c r="E17" s="127"/>
      <c r="F17" s="78" t="s">
        <v>5</v>
      </c>
      <c r="G17" s="30"/>
      <c r="H17" s="125" t="s">
        <v>15</v>
      </c>
      <c r="I17" s="126"/>
      <c r="J17" s="126"/>
      <c r="K17" s="126"/>
      <c r="L17" s="127"/>
      <c r="M17" s="78" t="s">
        <v>5</v>
      </c>
      <c r="N17" s="30"/>
    </row>
    <row r="18" spans="1:17" x14ac:dyDescent="0.2">
      <c r="A18" s="125" t="s">
        <v>6</v>
      </c>
      <c r="B18" s="127"/>
      <c r="C18" s="357" t="s">
        <v>7</v>
      </c>
      <c r="D18" s="128" t="s">
        <v>8</v>
      </c>
      <c r="E18" s="126"/>
      <c r="F18" s="126"/>
      <c r="G18" s="129"/>
      <c r="H18" s="125" t="s">
        <v>86</v>
      </c>
      <c r="I18" s="127"/>
      <c r="J18" s="357" t="str">
        <f>C18</f>
        <v>3</v>
      </c>
      <c r="K18" s="128" t="s">
        <v>88</v>
      </c>
      <c r="L18" s="126"/>
      <c r="M18" s="126"/>
      <c r="N18" s="129"/>
    </row>
    <row r="19" spans="1:17" ht="13.5" thickBot="1" x14ac:dyDescent="0.25">
      <c r="A19" s="136" t="s">
        <v>9</v>
      </c>
      <c r="B19" s="137"/>
      <c r="C19" s="137"/>
      <c r="D19" s="137"/>
      <c r="E19" s="137"/>
      <c r="F19" s="137"/>
      <c r="G19" s="138"/>
      <c r="H19" s="136" t="s">
        <v>87</v>
      </c>
      <c r="I19" s="137"/>
      <c r="J19" s="137"/>
      <c r="K19" s="137"/>
      <c r="L19" s="137"/>
      <c r="M19" s="137"/>
      <c r="N19" s="138"/>
    </row>
    <row r="20" spans="1:17" ht="7.5" customHeight="1" thickBot="1" x14ac:dyDescent="0.25">
      <c r="A20" s="26"/>
      <c r="B20" s="26"/>
      <c r="C20" s="26"/>
      <c r="D20" s="26"/>
      <c r="E20" s="26"/>
      <c r="F20" s="26"/>
      <c r="G20" s="26"/>
      <c r="H20" s="26"/>
      <c r="I20" s="26"/>
      <c r="J20" s="26"/>
      <c r="K20" s="26"/>
      <c r="L20" s="26"/>
      <c r="M20" s="26"/>
      <c r="N20" s="26"/>
    </row>
    <row r="21" spans="1:17" x14ac:dyDescent="0.2">
      <c r="A21" s="139" t="s">
        <v>131</v>
      </c>
      <c r="B21" s="140"/>
      <c r="C21" s="140"/>
      <c r="D21" s="140"/>
      <c r="E21" s="140"/>
      <c r="F21" s="140"/>
      <c r="G21" s="141"/>
      <c r="H21" s="360" t="s">
        <v>16</v>
      </c>
      <c r="I21" s="361"/>
      <c r="J21" s="361"/>
      <c r="K21" s="361"/>
      <c r="L21" s="361"/>
      <c r="M21" s="361"/>
      <c r="N21" s="362"/>
    </row>
    <row r="22" spans="1:17" ht="13.5" thickBot="1" x14ac:dyDescent="0.25">
      <c r="A22" s="136" t="s">
        <v>10</v>
      </c>
      <c r="B22" s="137"/>
      <c r="C22" s="137"/>
      <c r="D22" s="358">
        <v>0.625</v>
      </c>
      <c r="E22" s="32" t="s">
        <v>11</v>
      </c>
      <c r="F22" s="359">
        <v>45427</v>
      </c>
      <c r="G22" s="33"/>
      <c r="H22" s="136" t="s">
        <v>162</v>
      </c>
      <c r="I22" s="137"/>
      <c r="J22" s="137"/>
      <c r="K22" s="358">
        <f>D22</f>
        <v>0.625</v>
      </c>
      <c r="L22" s="41" t="s">
        <v>89</v>
      </c>
      <c r="M22" s="359">
        <f>F22</f>
        <v>45427</v>
      </c>
      <c r="N22" s="33"/>
    </row>
    <row r="23" spans="1:17" ht="8.1" customHeight="1" thickBot="1" x14ac:dyDescent="0.25">
      <c r="A23" s="22"/>
      <c r="B23" s="22"/>
      <c r="C23" s="22"/>
      <c r="D23" s="22"/>
      <c r="E23" s="22"/>
      <c r="F23" s="22"/>
      <c r="G23" s="22"/>
      <c r="H23" s="22"/>
      <c r="I23" s="22"/>
      <c r="J23" s="22"/>
      <c r="K23" s="22"/>
      <c r="L23" s="22"/>
      <c r="M23" s="22"/>
      <c r="N23" s="22"/>
    </row>
    <row r="24" spans="1:17" ht="39" customHeight="1" thickBot="1" x14ac:dyDescent="0.25">
      <c r="A24" s="142" t="s">
        <v>222</v>
      </c>
      <c r="B24" s="143"/>
      <c r="C24" s="143"/>
      <c r="D24" s="143"/>
      <c r="E24" s="143"/>
      <c r="F24" s="143"/>
      <c r="G24" s="144"/>
      <c r="H24" s="142" t="s">
        <v>223</v>
      </c>
      <c r="I24" s="143"/>
      <c r="J24" s="143"/>
      <c r="K24" s="143"/>
      <c r="L24" s="143"/>
      <c r="M24" s="143"/>
      <c r="N24" s="144"/>
      <c r="O24" s="61"/>
    </row>
    <row r="25" spans="1:17" ht="26.25" customHeight="1" thickBot="1" x14ac:dyDescent="0.25">
      <c r="A25" s="22"/>
      <c r="B25" s="22"/>
      <c r="C25" s="22"/>
      <c r="D25" s="22"/>
      <c r="E25" s="22"/>
      <c r="F25" s="22"/>
      <c r="G25" s="22"/>
      <c r="H25" s="22"/>
      <c r="I25" s="22"/>
      <c r="J25" s="22"/>
      <c r="K25" s="22"/>
      <c r="L25" s="22"/>
      <c r="M25" s="22"/>
      <c r="N25" s="22"/>
      <c r="O25" s="176"/>
      <c r="P25" s="176"/>
      <c r="Q25" s="176"/>
    </row>
    <row r="26" spans="1:17" ht="18.75" customHeight="1" thickBot="1" x14ac:dyDescent="0.3">
      <c r="A26" s="145" t="s">
        <v>165</v>
      </c>
      <c r="B26" s="146"/>
      <c r="C26" s="146"/>
      <c r="D26" s="146"/>
      <c r="E26" s="147"/>
      <c r="F26" s="364">
        <f>F22+21</f>
        <v>45448</v>
      </c>
      <c r="G26" s="97"/>
      <c r="H26" s="145" t="s">
        <v>166</v>
      </c>
      <c r="I26" s="146"/>
      <c r="J26" s="146"/>
      <c r="K26" s="146"/>
      <c r="L26" s="147"/>
      <c r="M26" s="363">
        <f>F26</f>
        <v>45448</v>
      </c>
      <c r="N26" s="97"/>
      <c r="O26" s="176"/>
      <c r="P26" s="176"/>
      <c r="Q26" s="176"/>
    </row>
    <row r="27" spans="1:17" ht="38.65" customHeight="1" x14ac:dyDescent="0.2">
      <c r="A27" s="174" t="s">
        <v>156</v>
      </c>
      <c r="B27" s="174"/>
      <c r="C27" s="174"/>
      <c r="D27" s="174"/>
      <c r="E27" s="174"/>
      <c r="F27" s="174"/>
      <c r="G27" s="174"/>
      <c r="H27" s="174" t="s">
        <v>224</v>
      </c>
      <c r="I27" s="174"/>
      <c r="J27" s="174"/>
      <c r="K27" s="174"/>
      <c r="L27" s="174"/>
      <c r="M27" s="174"/>
      <c r="N27" s="174"/>
    </row>
    <row r="28" spans="1:17" ht="13.15" customHeight="1" thickBot="1" x14ac:dyDescent="0.25">
      <c r="A28" s="126" t="s">
        <v>225</v>
      </c>
      <c r="B28" s="126"/>
      <c r="C28" s="126"/>
      <c r="D28" s="126"/>
      <c r="E28" s="126"/>
      <c r="F28" s="126"/>
      <c r="G28" s="126"/>
      <c r="H28" s="126" t="s">
        <v>17</v>
      </c>
      <c r="I28" s="126"/>
      <c r="J28" s="126"/>
      <c r="K28" s="126"/>
      <c r="L28" s="126"/>
      <c r="M28" s="126"/>
      <c r="N28" s="126"/>
    </row>
    <row r="29" spans="1:17" s="6" customFormat="1" ht="9" customHeight="1" thickBot="1" x14ac:dyDescent="0.25">
      <c r="A29" s="175"/>
      <c r="B29" s="175"/>
      <c r="C29" s="175"/>
      <c r="D29" s="175"/>
      <c r="E29" s="175"/>
      <c r="F29" s="175"/>
      <c r="G29" s="175"/>
      <c r="H29" s="175"/>
      <c r="I29" s="175"/>
      <c r="J29" s="175"/>
      <c r="K29" s="175"/>
      <c r="L29" s="175"/>
      <c r="M29" s="175"/>
      <c r="N29" s="175"/>
      <c r="O29" s="177"/>
      <c r="P29" s="177"/>
      <c r="Q29" s="177"/>
    </row>
    <row r="30" spans="1:17" s="6" customFormat="1" ht="15.75" customHeight="1" thickBot="1" x14ac:dyDescent="0.25">
      <c r="A30" s="91" t="s">
        <v>129</v>
      </c>
      <c r="B30" s="92"/>
      <c r="C30" s="92"/>
      <c r="D30" s="92"/>
      <c r="E30" s="92"/>
      <c r="F30" s="92"/>
      <c r="G30" s="93"/>
      <c r="H30" s="94" t="s">
        <v>130</v>
      </c>
      <c r="I30" s="92"/>
      <c r="J30" s="92"/>
      <c r="K30" s="92"/>
      <c r="L30" s="92"/>
      <c r="M30" s="92"/>
      <c r="N30" s="93"/>
      <c r="O30" s="177"/>
      <c r="P30" s="177"/>
      <c r="Q30" s="177"/>
    </row>
    <row r="31" spans="1:17" ht="14.25" customHeight="1" x14ac:dyDescent="0.25">
      <c r="A31" s="22"/>
      <c r="B31" s="22"/>
      <c r="C31" s="22"/>
      <c r="D31" s="22"/>
      <c r="E31" s="31"/>
      <c r="F31" s="22"/>
      <c r="G31" s="22"/>
      <c r="H31" s="22"/>
      <c r="I31" s="22"/>
      <c r="J31" s="22"/>
      <c r="K31" s="22"/>
      <c r="L31" s="31"/>
      <c r="M31" s="22"/>
      <c r="N31" s="22"/>
    </row>
    <row r="32" spans="1:17" ht="13.15" customHeight="1" x14ac:dyDescent="0.2">
      <c r="A32" s="34" t="s">
        <v>12</v>
      </c>
      <c r="B32" s="22"/>
      <c r="C32" s="22"/>
      <c r="D32" s="22"/>
      <c r="E32" s="22"/>
      <c r="F32" s="22"/>
      <c r="G32" s="22"/>
      <c r="H32" s="34" t="s">
        <v>18</v>
      </c>
      <c r="I32" s="22"/>
      <c r="J32" s="22"/>
      <c r="K32" s="22"/>
      <c r="L32" s="22"/>
      <c r="M32" s="22"/>
      <c r="N32" s="22"/>
    </row>
    <row r="33" spans="1:14" ht="11.65" customHeight="1" x14ac:dyDescent="0.2">
      <c r="A33" s="34" t="s">
        <v>13</v>
      </c>
      <c r="B33" s="22"/>
      <c r="C33" s="22"/>
      <c r="D33" s="22"/>
      <c r="E33" s="22"/>
      <c r="F33" s="22"/>
      <c r="G33" s="22"/>
      <c r="H33" s="34" t="s">
        <v>19</v>
      </c>
      <c r="I33" s="22"/>
      <c r="J33" s="22"/>
      <c r="K33" s="22"/>
      <c r="L33" s="22"/>
      <c r="M33" s="22"/>
      <c r="N33" s="22"/>
    </row>
    <row r="34" spans="1:14" ht="15.75" customHeight="1" x14ac:dyDescent="0.2">
      <c r="A34" s="6"/>
      <c r="B34" s="6"/>
      <c r="C34" s="6"/>
      <c r="D34" s="6"/>
      <c r="E34" s="6"/>
      <c r="F34" s="6"/>
      <c r="G34" s="6"/>
    </row>
    <row r="42" spans="1:14" ht="6.75" customHeight="1" x14ac:dyDescent="0.2"/>
    <row r="48" spans="1:14" ht="26.25" customHeight="1" x14ac:dyDescent="0.2"/>
    <row r="51" ht="42.75" customHeight="1" x14ac:dyDescent="0.2"/>
    <row r="52" ht="17.25" customHeight="1" x14ac:dyDescent="0.2"/>
  </sheetData>
  <mergeCells count="50">
    <mergeCell ref="O25:Q26"/>
    <mergeCell ref="O29:Q30"/>
    <mergeCell ref="H27:N27"/>
    <mergeCell ref="H28:N28"/>
    <mergeCell ref="A29:G29"/>
    <mergeCell ref="H29:N29"/>
    <mergeCell ref="A7:G7"/>
    <mergeCell ref="A9:G9"/>
    <mergeCell ref="A13:G13"/>
    <mergeCell ref="A16:G16"/>
    <mergeCell ref="A19:G1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4"/>
  <sheetViews>
    <sheetView view="pageLayout" zoomScaleNormal="100" workbookViewId="0">
      <selection activeCell="A12" sqref="A12:D12"/>
    </sheetView>
  </sheetViews>
  <sheetFormatPr defaultColWidth="11.42578125" defaultRowHeight="12.75" x14ac:dyDescent="0.2"/>
  <cols>
    <col min="1" max="1" width="3.7109375" style="1" customWidth="1"/>
    <col min="2" max="2" width="12.42578125" style="1" customWidth="1"/>
    <col min="3" max="3" width="23.28515625" style="1" customWidth="1"/>
    <col min="4" max="4" width="61" style="1" customWidth="1"/>
    <col min="5" max="5" width="3.7109375" style="1" customWidth="1"/>
    <col min="6" max="6" width="12.140625" style="1" customWidth="1"/>
    <col min="7" max="7" width="27.140625" style="1" customWidth="1"/>
    <col min="8" max="8" width="56.140625" style="1" customWidth="1"/>
    <col min="9" max="16384" width="11.42578125" style="1"/>
  </cols>
  <sheetData>
    <row r="1" spans="1:9" ht="28.9" customHeight="1" thickBot="1" x14ac:dyDescent="0.3">
      <c r="A1" s="178" t="s">
        <v>132</v>
      </c>
      <c r="B1" s="179"/>
      <c r="C1" s="179"/>
      <c r="D1" s="179"/>
      <c r="E1" s="178" t="s">
        <v>133</v>
      </c>
      <c r="F1" s="179"/>
      <c r="G1" s="179"/>
      <c r="H1" s="180"/>
    </row>
    <row r="2" spans="1:9" ht="46.15" customHeight="1" thickBot="1" x14ac:dyDescent="0.25">
      <c r="A2" s="184">
        <v>1</v>
      </c>
      <c r="B2" s="221" t="s">
        <v>121</v>
      </c>
      <c r="C2" s="219" t="s">
        <v>139</v>
      </c>
      <c r="D2" s="220"/>
      <c r="E2" s="184">
        <v>1</v>
      </c>
      <c r="F2" s="187" t="s">
        <v>122</v>
      </c>
      <c r="G2" s="181" t="s">
        <v>140</v>
      </c>
      <c r="H2" s="182"/>
      <c r="I2" s="61"/>
    </row>
    <row r="3" spans="1:9" ht="42.6" customHeight="1" thickBot="1" x14ac:dyDescent="0.25">
      <c r="A3" s="185"/>
      <c r="B3" s="222"/>
      <c r="C3" s="214" t="s">
        <v>161</v>
      </c>
      <c r="D3" s="216"/>
      <c r="E3" s="185"/>
      <c r="F3" s="188"/>
      <c r="G3" s="183" t="s">
        <v>141</v>
      </c>
      <c r="H3" s="182"/>
      <c r="I3" s="61"/>
    </row>
    <row r="4" spans="1:9" ht="70.900000000000006" customHeight="1" thickBot="1" x14ac:dyDescent="0.25">
      <c r="A4" s="186"/>
      <c r="B4" s="223"/>
      <c r="C4" s="224" t="s">
        <v>137</v>
      </c>
      <c r="D4" s="216"/>
      <c r="E4" s="186"/>
      <c r="F4" s="189"/>
      <c r="G4" s="190" t="s">
        <v>138</v>
      </c>
      <c r="H4" s="191"/>
      <c r="I4" s="61"/>
    </row>
    <row r="5" spans="1:9" ht="41.25" customHeight="1" thickBot="1" x14ac:dyDescent="0.25">
      <c r="A5" s="42">
        <v>2</v>
      </c>
      <c r="B5" s="214" t="s">
        <v>227</v>
      </c>
      <c r="C5" s="215"/>
      <c r="D5" s="216"/>
      <c r="E5" s="42">
        <v>2</v>
      </c>
      <c r="F5" s="181" t="s">
        <v>226</v>
      </c>
      <c r="G5" s="182"/>
      <c r="H5" s="182"/>
    </row>
    <row r="6" spans="1:9" ht="44.25" customHeight="1" thickBot="1" x14ac:dyDescent="0.25">
      <c r="A6" s="43">
        <v>3</v>
      </c>
      <c r="B6" s="217" t="s">
        <v>145</v>
      </c>
      <c r="C6" s="218"/>
      <c r="D6" s="218"/>
      <c r="E6" s="43">
        <v>3</v>
      </c>
      <c r="F6" s="200" t="s">
        <v>163</v>
      </c>
      <c r="G6" s="201"/>
      <c r="H6" s="201"/>
    </row>
    <row r="7" spans="1:9" ht="30.6" customHeight="1" thickBot="1" x14ac:dyDescent="0.25">
      <c r="A7" s="42">
        <v>4</v>
      </c>
      <c r="B7" s="183" t="s">
        <v>164</v>
      </c>
      <c r="C7" s="244"/>
      <c r="D7" s="244"/>
      <c r="E7" s="42">
        <v>4</v>
      </c>
      <c r="F7" s="183" t="s">
        <v>160</v>
      </c>
      <c r="G7" s="244"/>
      <c r="H7" s="244"/>
    </row>
    <row r="8" spans="1:9" ht="13.9" customHeight="1" thickBot="1" x14ac:dyDescent="0.25">
      <c r="A8" s="192" t="s">
        <v>228</v>
      </c>
      <c r="B8" s="193"/>
      <c r="C8" s="193"/>
      <c r="D8" s="194"/>
      <c r="E8" s="192" t="s">
        <v>229</v>
      </c>
      <c r="F8" s="193"/>
      <c r="G8" s="193"/>
      <c r="H8" s="194"/>
    </row>
    <row r="9" spans="1:9" ht="16.899999999999999" customHeight="1" thickBot="1" x14ac:dyDescent="0.25">
      <c r="A9" s="232"/>
      <c r="B9" s="232"/>
      <c r="C9" s="232"/>
      <c r="D9" s="232"/>
      <c r="E9" s="233"/>
      <c r="F9" s="233"/>
      <c r="G9" s="233"/>
      <c r="H9" s="233"/>
    </row>
    <row r="10" spans="1:9" ht="19.5" customHeight="1" thickBot="1" x14ac:dyDescent="0.3">
      <c r="A10" s="195" t="s">
        <v>58</v>
      </c>
      <c r="B10" s="196"/>
      <c r="C10" s="196"/>
      <c r="D10" s="151"/>
      <c r="E10" s="195" t="s">
        <v>59</v>
      </c>
      <c r="F10" s="196"/>
      <c r="G10" s="196"/>
      <c r="H10" s="151"/>
    </row>
    <row r="11" spans="1:9" ht="25.15" customHeight="1" x14ac:dyDescent="0.25">
      <c r="A11" s="204" t="s">
        <v>60</v>
      </c>
      <c r="B11" s="205"/>
      <c r="C11" s="205"/>
      <c r="D11" s="206"/>
      <c r="E11" s="207" t="s">
        <v>230</v>
      </c>
      <c r="F11" s="206"/>
      <c r="G11" s="206"/>
      <c r="H11" s="206"/>
      <c r="I11" s="44"/>
    </row>
    <row r="12" spans="1:9" ht="25.9" customHeight="1" x14ac:dyDescent="0.25">
      <c r="A12" s="197" t="s">
        <v>61</v>
      </c>
      <c r="B12" s="198"/>
      <c r="C12" s="198"/>
      <c r="D12" s="199"/>
      <c r="E12" s="202" t="s">
        <v>62</v>
      </c>
      <c r="F12" s="199"/>
      <c r="G12" s="199"/>
      <c r="H12" s="199"/>
      <c r="I12" s="44"/>
    </row>
    <row r="13" spans="1:9" ht="13.5" customHeight="1" x14ac:dyDescent="0.25">
      <c r="A13" s="197" t="s">
        <v>63</v>
      </c>
      <c r="B13" s="198"/>
      <c r="C13" s="198"/>
      <c r="D13" s="199"/>
      <c r="E13" s="203" t="s">
        <v>64</v>
      </c>
      <c r="F13" s="199"/>
      <c r="G13" s="199"/>
      <c r="H13" s="199"/>
      <c r="I13" s="44"/>
    </row>
    <row r="14" spans="1:9" ht="82.5" customHeight="1" x14ac:dyDescent="0.25">
      <c r="A14" s="240" t="s">
        <v>250</v>
      </c>
      <c r="B14" s="241"/>
      <c r="C14" s="241"/>
      <c r="D14" s="242"/>
      <c r="E14" s="202" t="s">
        <v>251</v>
      </c>
      <c r="F14" s="199"/>
      <c r="G14" s="199"/>
      <c r="H14" s="243"/>
      <c r="I14" s="62"/>
    </row>
    <row r="15" spans="1:9" ht="10.15" customHeight="1" x14ac:dyDescent="0.25">
      <c r="A15" s="238" t="s">
        <v>65</v>
      </c>
      <c r="B15" s="239"/>
      <c r="C15" s="239"/>
      <c r="D15" s="239"/>
      <c r="E15" s="238" t="s">
        <v>65</v>
      </c>
      <c r="F15" s="199"/>
      <c r="G15" s="199"/>
      <c r="H15" s="199"/>
      <c r="I15" s="44"/>
    </row>
    <row r="16" spans="1:9" ht="27" customHeight="1" x14ac:dyDescent="0.25">
      <c r="A16" s="197" t="s">
        <v>66</v>
      </c>
      <c r="B16" s="198"/>
      <c r="C16" s="198"/>
      <c r="D16" s="199"/>
      <c r="E16" s="202" t="s">
        <v>67</v>
      </c>
      <c r="F16" s="199"/>
      <c r="G16" s="199"/>
      <c r="H16" s="199"/>
      <c r="I16" s="61"/>
    </row>
    <row r="17" spans="1:9" ht="13.15" customHeight="1" x14ac:dyDescent="0.25">
      <c r="A17" s="197" t="s">
        <v>68</v>
      </c>
      <c r="B17" s="198"/>
      <c r="C17" s="198"/>
      <c r="D17" s="199"/>
      <c r="E17" s="202" t="s">
        <v>69</v>
      </c>
      <c r="F17" s="199"/>
      <c r="G17" s="199"/>
      <c r="H17" s="199"/>
      <c r="I17" s="44"/>
    </row>
    <row r="18" spans="1:9" ht="33" customHeight="1" x14ac:dyDescent="0.25">
      <c r="A18" s="208" t="s">
        <v>134</v>
      </c>
      <c r="B18" s="209"/>
      <c r="C18" s="209"/>
      <c r="D18" s="210"/>
      <c r="E18" s="211" t="s">
        <v>231</v>
      </c>
      <c r="F18" s="199"/>
      <c r="G18" s="199"/>
      <c r="H18" s="199"/>
      <c r="I18" s="44"/>
    </row>
    <row r="19" spans="1:9" ht="25.5" customHeight="1" x14ac:dyDescent="0.25">
      <c r="A19" s="212" t="s">
        <v>211</v>
      </c>
      <c r="B19" s="209"/>
      <c r="C19" s="209"/>
      <c r="D19" s="210"/>
      <c r="E19" s="211" t="s">
        <v>212</v>
      </c>
      <c r="F19" s="199"/>
      <c r="G19" s="199"/>
      <c r="H19" s="199"/>
      <c r="I19" s="44"/>
    </row>
    <row r="20" spans="1:9" ht="28.15" customHeight="1" x14ac:dyDescent="0.25">
      <c r="A20" s="212" t="s">
        <v>74</v>
      </c>
      <c r="B20" s="209"/>
      <c r="C20" s="209"/>
      <c r="D20" s="210"/>
      <c r="E20" s="213" t="s">
        <v>75</v>
      </c>
      <c r="F20" s="210"/>
      <c r="G20" s="210"/>
      <c r="H20" s="210"/>
      <c r="I20" s="44"/>
    </row>
    <row r="21" spans="1:9" x14ac:dyDescent="0.2">
      <c r="A21" s="227" t="s">
        <v>125</v>
      </c>
      <c r="B21" s="227"/>
      <c r="C21" s="227"/>
      <c r="D21" s="227"/>
      <c r="E21" s="213" t="s">
        <v>126</v>
      </c>
      <c r="F21" s="227"/>
      <c r="G21" s="227"/>
      <c r="H21" s="227"/>
      <c r="I21" s="44"/>
    </row>
    <row r="22" spans="1:9" ht="28.15" customHeight="1" x14ac:dyDescent="0.2">
      <c r="A22" s="227" t="s">
        <v>143</v>
      </c>
      <c r="B22" s="227"/>
      <c r="C22" s="227"/>
      <c r="D22" s="227"/>
      <c r="E22" s="213" t="s">
        <v>144</v>
      </c>
      <c r="F22" s="227"/>
      <c r="G22" s="227"/>
      <c r="H22" s="227"/>
      <c r="I22" s="44"/>
    </row>
    <row r="23" spans="1:9" x14ac:dyDescent="0.2">
      <c r="A23" s="227" t="s">
        <v>127</v>
      </c>
      <c r="B23" s="227"/>
      <c r="C23" s="227"/>
      <c r="D23" s="227"/>
      <c r="E23" s="213" t="s">
        <v>128</v>
      </c>
      <c r="F23" s="227"/>
      <c r="G23" s="227"/>
      <c r="H23" s="227"/>
      <c r="I23" s="44"/>
    </row>
    <row r="24" spans="1:9" ht="27" customHeight="1" x14ac:dyDescent="0.2">
      <c r="A24" s="227" t="s">
        <v>196</v>
      </c>
      <c r="B24" s="227"/>
      <c r="C24" s="227"/>
      <c r="D24" s="227"/>
      <c r="E24" s="213" t="s">
        <v>232</v>
      </c>
      <c r="F24" s="227"/>
      <c r="G24" s="227"/>
      <c r="H24" s="227"/>
      <c r="I24" s="44"/>
    </row>
    <row r="25" spans="1:9" ht="24.6" customHeight="1" x14ac:dyDescent="0.2">
      <c r="A25" s="228" t="s">
        <v>195</v>
      </c>
      <c r="B25" s="229"/>
      <c r="C25" s="229"/>
      <c r="D25" s="229"/>
      <c r="E25" s="230" t="s">
        <v>233</v>
      </c>
      <c r="F25" s="229"/>
      <c r="G25" s="229"/>
      <c r="H25" s="229"/>
    </row>
    <row r="26" spans="1:9" ht="39.75" customHeight="1" x14ac:dyDescent="0.2">
      <c r="A26" s="228" t="s">
        <v>216</v>
      </c>
      <c r="B26" s="228"/>
      <c r="C26" s="228"/>
      <c r="D26" s="228"/>
      <c r="E26" s="231" t="s">
        <v>217</v>
      </c>
      <c r="F26" s="231"/>
      <c r="G26" s="231"/>
      <c r="H26" s="230"/>
    </row>
    <row r="27" spans="1:9" ht="12.6" customHeight="1" thickBot="1" x14ac:dyDescent="0.25">
      <c r="A27" s="22"/>
      <c r="B27" s="22"/>
      <c r="C27" s="22"/>
      <c r="D27" s="22"/>
      <c r="E27" s="22"/>
      <c r="F27" s="22"/>
      <c r="G27" s="22"/>
      <c r="H27" s="22"/>
    </row>
    <row r="28" spans="1:9" ht="20.45" customHeight="1" thickBot="1" x14ac:dyDescent="0.3">
      <c r="A28" s="178" t="s">
        <v>135</v>
      </c>
      <c r="B28" s="179"/>
      <c r="C28" s="179"/>
      <c r="D28" s="179"/>
      <c r="E28" s="178" t="s">
        <v>136</v>
      </c>
      <c r="F28" s="179"/>
      <c r="G28" s="179"/>
      <c r="H28" s="179"/>
    </row>
    <row r="29" spans="1:9" ht="78.75" customHeight="1" thickBot="1" x14ac:dyDescent="0.25">
      <c r="A29" s="214" t="s">
        <v>199</v>
      </c>
      <c r="B29" s="215"/>
      <c r="C29" s="215"/>
      <c r="D29" s="215"/>
      <c r="E29" s="235" t="s">
        <v>234</v>
      </c>
      <c r="F29" s="236"/>
      <c r="G29" s="236"/>
      <c r="H29" s="236"/>
    </row>
    <row r="30" spans="1:9" ht="156" customHeight="1" thickBot="1" x14ac:dyDescent="0.25">
      <c r="A30" s="214" t="s">
        <v>200</v>
      </c>
      <c r="B30" s="215"/>
      <c r="C30" s="215"/>
      <c r="D30" s="215"/>
      <c r="E30" s="235" t="s">
        <v>235</v>
      </c>
      <c r="F30" s="236"/>
      <c r="G30" s="236"/>
      <c r="H30" s="236"/>
    </row>
    <row r="31" spans="1:9" ht="157.5" customHeight="1" thickBot="1" x14ac:dyDescent="0.25">
      <c r="A31" s="224" t="s">
        <v>201</v>
      </c>
      <c r="B31" s="234"/>
      <c r="C31" s="234"/>
      <c r="D31" s="234"/>
      <c r="E31" s="190" t="s">
        <v>236</v>
      </c>
      <c r="F31" s="237"/>
      <c r="G31" s="237"/>
      <c r="H31" s="237"/>
    </row>
    <row r="32" spans="1:9" ht="36" customHeight="1" thickBot="1" x14ac:dyDescent="0.25">
      <c r="A32" s="225" t="s">
        <v>142</v>
      </c>
      <c r="B32" s="226"/>
      <c r="C32" s="226"/>
      <c r="D32" s="226"/>
      <c r="E32" s="225" t="s">
        <v>237</v>
      </c>
      <c r="F32" s="226"/>
      <c r="G32" s="226"/>
      <c r="H32" s="226"/>
    </row>
    <row r="33" spans="1:8" s="6" customFormat="1" ht="39" customHeight="1" x14ac:dyDescent="0.2">
      <c r="A33" s="82"/>
      <c r="B33" s="74"/>
      <c r="C33" s="74"/>
      <c r="D33" s="74"/>
      <c r="E33" s="83"/>
      <c r="F33" s="83"/>
      <c r="G33" s="83"/>
      <c r="H33" s="83"/>
    </row>
    <row r="34" spans="1:8" s="6" customFormat="1" ht="26.25" customHeight="1" x14ac:dyDescent="0.2">
      <c r="A34" s="74"/>
      <c r="B34" s="74"/>
      <c r="C34" s="74"/>
      <c r="D34" s="74"/>
      <c r="E34" s="83"/>
      <c r="F34" s="83"/>
      <c r="G34" s="83"/>
      <c r="H34" s="83"/>
    </row>
    <row r="35" spans="1:8" s="6" customFormat="1" x14ac:dyDescent="0.2">
      <c r="A35" s="26"/>
      <c r="B35" s="26"/>
      <c r="C35" s="26"/>
      <c r="D35" s="26"/>
      <c r="E35" s="24"/>
      <c r="F35" s="24"/>
      <c r="G35" s="24"/>
      <c r="H35" s="24"/>
    </row>
    <row r="36" spans="1:8" s="6" customFormat="1" x14ac:dyDescent="0.2">
      <c r="A36" s="84"/>
      <c r="B36" s="84"/>
      <c r="C36" s="84"/>
      <c r="D36" s="84"/>
      <c r="E36" s="85"/>
      <c r="F36" s="85"/>
      <c r="G36" s="85"/>
      <c r="H36" s="85"/>
    </row>
    <row r="37" spans="1:8" s="6" customFormat="1" ht="28.5" customHeight="1" x14ac:dyDescent="0.2">
      <c r="A37" s="86"/>
      <c r="B37" s="86"/>
      <c r="C37" s="86"/>
      <c r="D37" s="86"/>
      <c r="E37" s="87"/>
      <c r="F37" s="87"/>
      <c r="G37" s="87"/>
      <c r="H37" s="87"/>
    </row>
    <row r="38" spans="1:8" s="6" customFormat="1" ht="12.6" customHeight="1" x14ac:dyDescent="0.2">
      <c r="A38" s="88"/>
      <c r="B38" s="88"/>
      <c r="C38" s="88"/>
      <c r="D38" s="88"/>
      <c r="E38" s="89"/>
      <c r="F38" s="89"/>
      <c r="G38" s="89"/>
      <c r="H38" s="89"/>
    </row>
    <row r="39" spans="1:8" s="6" customFormat="1" x14ac:dyDescent="0.2">
      <c r="A39" s="84"/>
      <c r="B39" s="84"/>
      <c r="C39" s="84"/>
      <c r="D39" s="84"/>
      <c r="E39" s="90"/>
      <c r="F39" s="90"/>
      <c r="G39" s="90"/>
      <c r="H39" s="90"/>
    </row>
    <row r="40" spans="1:8" s="6" customFormat="1" x14ac:dyDescent="0.2">
      <c r="A40" s="84"/>
      <c r="B40" s="84"/>
      <c r="C40" s="84"/>
      <c r="D40" s="84"/>
      <c r="E40" s="85"/>
      <c r="F40" s="85"/>
      <c r="G40" s="85"/>
      <c r="H40" s="85"/>
    </row>
    <row r="41" spans="1:8" s="6" customFormat="1" ht="15.75" customHeight="1" x14ac:dyDescent="0.2">
      <c r="A41" s="90"/>
      <c r="B41" s="90"/>
      <c r="C41" s="90"/>
      <c r="D41" s="90"/>
      <c r="E41" s="90"/>
      <c r="F41" s="90"/>
      <c r="G41" s="90"/>
      <c r="H41" s="90"/>
    </row>
    <row r="42" spans="1:8" ht="8.1" customHeight="1" x14ac:dyDescent="0.2">
      <c r="A42" s="22"/>
      <c r="B42" s="22"/>
      <c r="C42" s="22"/>
      <c r="D42" s="22"/>
      <c r="E42" s="22"/>
      <c r="F42" s="22"/>
      <c r="G42" s="22"/>
      <c r="H42" s="22"/>
    </row>
    <row r="43" spans="1:8" ht="13.15" customHeight="1" x14ac:dyDescent="0.2">
      <c r="A43" s="34"/>
      <c r="B43" s="22"/>
      <c r="C43" s="22"/>
      <c r="D43" s="22"/>
      <c r="E43" s="34"/>
      <c r="F43" s="22"/>
      <c r="G43" s="22"/>
      <c r="H43" s="22"/>
    </row>
    <row r="44" spans="1:8" x14ac:dyDescent="0.2">
      <c r="A44" s="34"/>
      <c r="B44" s="22"/>
      <c r="C44" s="22"/>
      <c r="D44" s="22"/>
      <c r="E44" s="34"/>
      <c r="F44" s="22"/>
      <c r="G44" s="22"/>
      <c r="H44" s="22"/>
    </row>
    <row r="45" spans="1:8" x14ac:dyDescent="0.2">
      <c r="A45" s="25"/>
      <c r="B45" s="25"/>
      <c r="C45" s="25"/>
      <c r="D45" s="25"/>
      <c r="E45" s="25"/>
      <c r="F45" s="25"/>
      <c r="G45" s="25"/>
      <c r="H45" s="25"/>
    </row>
    <row r="46" spans="1:8" ht="15.75" customHeight="1" x14ac:dyDescent="0.2">
      <c r="A46" s="22"/>
      <c r="B46" s="22"/>
      <c r="C46" s="22"/>
      <c r="D46" s="22"/>
      <c r="E46" s="25"/>
      <c r="F46" s="25"/>
      <c r="G46" s="25"/>
      <c r="H46" s="25"/>
    </row>
    <row r="47" spans="1:8" x14ac:dyDescent="0.2">
      <c r="A47" s="25"/>
      <c r="B47" s="25"/>
      <c r="C47" s="25"/>
      <c r="D47" s="25"/>
      <c r="E47" s="25"/>
      <c r="F47" s="25"/>
      <c r="G47" s="25"/>
      <c r="H47" s="25"/>
    </row>
    <row r="48" spans="1:8" x14ac:dyDescent="0.2">
      <c r="A48" s="25"/>
      <c r="B48" s="25"/>
      <c r="C48" s="25"/>
      <c r="D48" s="25"/>
      <c r="E48" s="25"/>
      <c r="F48" s="25"/>
      <c r="G48" s="25"/>
      <c r="H48" s="25"/>
    </row>
    <row r="49" spans="1:8" x14ac:dyDescent="0.2">
      <c r="A49" s="25"/>
      <c r="B49" s="25"/>
      <c r="C49" s="25"/>
      <c r="D49" s="25"/>
      <c r="E49" s="25"/>
      <c r="F49" s="25"/>
      <c r="G49" s="25"/>
      <c r="H49" s="25"/>
    </row>
    <row r="50" spans="1:8" x14ac:dyDescent="0.2">
      <c r="A50" s="25"/>
      <c r="B50" s="25"/>
      <c r="C50" s="25"/>
      <c r="D50" s="25"/>
      <c r="E50" s="25"/>
      <c r="F50" s="25"/>
      <c r="G50" s="25"/>
      <c r="H50" s="25"/>
    </row>
    <row r="51" spans="1:8" x14ac:dyDescent="0.2">
      <c r="A51" s="25"/>
      <c r="B51" s="25"/>
      <c r="C51" s="25"/>
      <c r="D51" s="25"/>
      <c r="E51" s="25"/>
      <c r="F51" s="25"/>
      <c r="G51" s="25"/>
      <c r="H51" s="25"/>
    </row>
    <row r="52" spans="1:8" x14ac:dyDescent="0.2">
      <c r="A52" s="25"/>
      <c r="B52" s="25"/>
      <c r="C52" s="25"/>
      <c r="D52" s="25"/>
      <c r="E52" s="25"/>
      <c r="F52" s="25"/>
      <c r="G52" s="25"/>
      <c r="H52" s="25"/>
    </row>
    <row r="53" spans="1:8" x14ac:dyDescent="0.2">
      <c r="A53" s="25"/>
      <c r="B53" s="25"/>
      <c r="C53" s="25"/>
      <c r="D53" s="25"/>
      <c r="E53" s="25"/>
      <c r="F53" s="25"/>
      <c r="G53" s="25"/>
      <c r="H53" s="25"/>
    </row>
    <row r="54" spans="1:8" ht="6.75" customHeight="1" x14ac:dyDescent="0.2">
      <c r="A54" s="25"/>
      <c r="B54" s="25"/>
      <c r="C54" s="25"/>
      <c r="D54" s="25"/>
      <c r="E54" s="25"/>
      <c r="F54" s="25"/>
      <c r="G54" s="25"/>
      <c r="H54" s="25"/>
    </row>
    <row r="55" spans="1:8" x14ac:dyDescent="0.2">
      <c r="A55" s="25"/>
      <c r="B55" s="25"/>
      <c r="C55" s="25"/>
      <c r="D55" s="25"/>
      <c r="E55" s="25"/>
      <c r="F55" s="25"/>
      <c r="G55" s="25"/>
      <c r="H55" s="25"/>
    </row>
    <row r="56" spans="1:8" x14ac:dyDescent="0.2">
      <c r="A56" s="25"/>
      <c r="B56" s="25"/>
      <c r="C56" s="25"/>
      <c r="D56" s="25"/>
      <c r="E56" s="25"/>
      <c r="F56" s="25"/>
      <c r="G56" s="25"/>
      <c r="H56" s="25"/>
    </row>
    <row r="57" spans="1:8" x14ac:dyDescent="0.2">
      <c r="A57" s="25"/>
      <c r="B57" s="25"/>
      <c r="C57" s="25"/>
      <c r="D57" s="25"/>
      <c r="E57" s="25"/>
      <c r="F57" s="25"/>
      <c r="G57" s="25"/>
      <c r="H57" s="25"/>
    </row>
    <row r="58" spans="1:8" x14ac:dyDescent="0.2">
      <c r="A58" s="25"/>
      <c r="B58" s="25"/>
      <c r="C58" s="25"/>
      <c r="D58" s="25"/>
      <c r="E58" s="25"/>
      <c r="F58" s="25"/>
      <c r="G58" s="25"/>
      <c r="H58" s="25"/>
    </row>
    <row r="59" spans="1:8" x14ac:dyDescent="0.2">
      <c r="A59" s="25"/>
      <c r="B59" s="25"/>
      <c r="C59" s="25"/>
      <c r="D59" s="25"/>
      <c r="E59" s="25"/>
      <c r="F59" s="25"/>
      <c r="G59" s="25"/>
      <c r="H59" s="25"/>
    </row>
    <row r="60" spans="1:8" ht="26.25" customHeight="1" x14ac:dyDescent="0.2">
      <c r="A60" s="25"/>
      <c r="B60" s="25"/>
      <c r="C60" s="25"/>
      <c r="D60" s="25"/>
      <c r="E60" s="25"/>
      <c r="F60" s="25"/>
      <c r="G60" s="25"/>
      <c r="H60" s="25"/>
    </row>
    <row r="61" spans="1:8" x14ac:dyDescent="0.2">
      <c r="A61" s="25"/>
      <c r="B61" s="25"/>
      <c r="C61" s="25"/>
      <c r="D61" s="25"/>
      <c r="E61" s="25"/>
      <c r="F61" s="25"/>
      <c r="G61" s="25"/>
      <c r="H61" s="25"/>
    </row>
    <row r="62" spans="1:8" x14ac:dyDescent="0.2">
      <c r="A62" s="25"/>
      <c r="B62" s="25"/>
      <c r="C62" s="25"/>
      <c r="D62" s="25"/>
      <c r="E62" s="25"/>
      <c r="F62" s="25"/>
      <c r="G62" s="25"/>
      <c r="H62" s="25"/>
    </row>
    <row r="63" spans="1:8" ht="42.75" customHeight="1" x14ac:dyDescent="0.2"/>
    <row r="64" spans="1:8" ht="17.25" customHeight="1" x14ac:dyDescent="0.2"/>
  </sheetData>
  <mergeCells count="66">
    <mergeCell ref="B7:D7"/>
    <mergeCell ref="F7:H7"/>
    <mergeCell ref="A9:D9"/>
    <mergeCell ref="E9:H9"/>
    <mergeCell ref="A29:D29"/>
    <mergeCell ref="A30:D30"/>
    <mergeCell ref="A31:D31"/>
    <mergeCell ref="E29:H29"/>
    <mergeCell ref="E30:H30"/>
    <mergeCell ref="E31:H31"/>
    <mergeCell ref="A15:D15"/>
    <mergeCell ref="E15:H15"/>
    <mergeCell ref="A14:D14"/>
    <mergeCell ref="E14:H14"/>
    <mergeCell ref="E19:H19"/>
    <mergeCell ref="A16:D16"/>
    <mergeCell ref="A17:D17"/>
    <mergeCell ref="E17:H17"/>
    <mergeCell ref="A32:D32"/>
    <mergeCell ref="E32:H32"/>
    <mergeCell ref="A23:D23"/>
    <mergeCell ref="A22:D22"/>
    <mergeCell ref="E21:H21"/>
    <mergeCell ref="E22:H22"/>
    <mergeCell ref="E23:H23"/>
    <mergeCell ref="A21:D21"/>
    <mergeCell ref="A28:D28"/>
    <mergeCell ref="E28:H28"/>
    <mergeCell ref="A25:D25"/>
    <mergeCell ref="E25:H25"/>
    <mergeCell ref="A24:D24"/>
    <mergeCell ref="E24:H24"/>
    <mergeCell ref="A26:D26"/>
    <mergeCell ref="E26:H26"/>
    <mergeCell ref="A1:D1"/>
    <mergeCell ref="B5:D5"/>
    <mergeCell ref="B6:D6"/>
    <mergeCell ref="C2:D2"/>
    <mergeCell ref="C3:D3"/>
    <mergeCell ref="A2:A4"/>
    <mergeCell ref="B2:B4"/>
    <mergeCell ref="C4:D4"/>
    <mergeCell ref="E16:H16"/>
    <mergeCell ref="A18:D18"/>
    <mergeCell ref="E18:H18"/>
    <mergeCell ref="A20:D20"/>
    <mergeCell ref="E20:H20"/>
    <mergeCell ref="A19:D19"/>
    <mergeCell ref="F5:H5"/>
    <mergeCell ref="A8:D8"/>
    <mergeCell ref="A10:D10"/>
    <mergeCell ref="A12:D12"/>
    <mergeCell ref="A13:D13"/>
    <mergeCell ref="F6:H6"/>
    <mergeCell ref="E8:H8"/>
    <mergeCell ref="E10:H10"/>
    <mergeCell ref="E12:H12"/>
    <mergeCell ref="E13:H13"/>
    <mergeCell ref="A11:D11"/>
    <mergeCell ref="E11:H11"/>
    <mergeCell ref="E1:H1"/>
    <mergeCell ref="G2:H2"/>
    <mergeCell ref="G3:H3"/>
    <mergeCell ref="E2:E4"/>
    <mergeCell ref="F2:F4"/>
    <mergeCell ref="G4:H4"/>
  </mergeCells>
  <hyperlinks>
    <hyperlink ref="E15" r:id="rId1" display="https://filetransfer.giz.de/Start?1" xr:uid="{C40268B1-9A04-4EA4-943E-2FF0A5D5209C}"/>
    <hyperlink ref="A15"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F08CC1-406A-4145-ABA9-A2CCB30FEA42}">
  <dimension ref="A2:L17"/>
  <sheetViews>
    <sheetView zoomScaleNormal="100" workbookViewId="0">
      <pane ySplit="2" topLeftCell="A3" activePane="bottomLeft" state="frozen"/>
      <selection pane="bottomLeft" activeCell="D9" sqref="D9"/>
    </sheetView>
  </sheetViews>
  <sheetFormatPr defaultColWidth="11.42578125" defaultRowHeight="12" x14ac:dyDescent="0.25"/>
  <cols>
    <col min="1" max="1" width="7.28515625" style="365" customWidth="1"/>
    <col min="2" max="2" width="9.5703125" style="366" customWidth="1"/>
    <col min="3" max="3" width="12" style="366" customWidth="1"/>
    <col min="4" max="4" width="15.28515625" style="366" customWidth="1"/>
    <col min="5" max="6" width="35.42578125" style="366" customWidth="1"/>
    <col min="7" max="7" width="12.7109375" style="366" bestFit="1" customWidth="1"/>
    <col min="8" max="8" width="16.140625" style="366" customWidth="1"/>
    <col min="9" max="9" width="10" style="366" customWidth="1"/>
    <col min="10" max="10" width="39.85546875" style="365" customWidth="1"/>
    <col min="11" max="16384" width="11.42578125" style="365"/>
  </cols>
  <sheetData>
    <row r="2" spans="1:12" s="369" customFormat="1" ht="61.9" customHeight="1" x14ac:dyDescent="0.25">
      <c r="A2" s="367" t="s">
        <v>253</v>
      </c>
      <c r="B2" s="367" t="s">
        <v>254</v>
      </c>
      <c r="C2" s="368" t="s">
        <v>20</v>
      </c>
      <c r="D2" s="368" t="s">
        <v>21</v>
      </c>
      <c r="E2" s="367" t="s">
        <v>255</v>
      </c>
      <c r="F2" s="367" t="s">
        <v>256</v>
      </c>
      <c r="G2" s="368" t="s">
        <v>22</v>
      </c>
      <c r="H2" s="368" t="s">
        <v>257</v>
      </c>
      <c r="I2" s="368" t="s">
        <v>258</v>
      </c>
      <c r="J2" s="368" t="s">
        <v>259</v>
      </c>
      <c r="L2" s="370"/>
    </row>
    <row r="3" spans="1:12" ht="252" x14ac:dyDescent="0.25">
      <c r="A3" s="371">
        <v>1</v>
      </c>
      <c r="B3" s="372" t="s">
        <v>23</v>
      </c>
      <c r="C3" s="373" t="s">
        <v>260</v>
      </c>
      <c r="D3" s="20" t="s">
        <v>261</v>
      </c>
      <c r="E3" s="374" t="s">
        <v>262</v>
      </c>
      <c r="F3" s="375" t="s">
        <v>263</v>
      </c>
      <c r="G3" s="376" t="s">
        <v>264</v>
      </c>
      <c r="H3" s="376" t="s">
        <v>265</v>
      </c>
      <c r="I3" s="377">
        <v>3</v>
      </c>
      <c r="J3" s="378"/>
    </row>
    <row r="4" spans="1:12" ht="47.45" customHeight="1" x14ac:dyDescent="0.25">
      <c r="A4" s="379">
        <v>1</v>
      </c>
      <c r="B4" s="380" t="s">
        <v>24</v>
      </c>
      <c r="C4" s="373" t="s">
        <v>266</v>
      </c>
      <c r="D4" s="20" t="s">
        <v>267</v>
      </c>
      <c r="E4" s="375" t="s">
        <v>268</v>
      </c>
      <c r="F4" s="386" t="s">
        <v>269</v>
      </c>
      <c r="G4" s="388" t="s">
        <v>270</v>
      </c>
      <c r="H4" s="389" t="s">
        <v>265</v>
      </c>
      <c r="I4" s="381">
        <v>3</v>
      </c>
      <c r="J4" s="378"/>
    </row>
    <row r="5" spans="1:12" ht="81.75" customHeight="1" x14ac:dyDescent="0.25">
      <c r="A5" s="379">
        <v>2</v>
      </c>
      <c r="B5" s="380" t="s">
        <v>191</v>
      </c>
      <c r="C5" s="373" t="s">
        <v>271</v>
      </c>
      <c r="D5" s="20" t="s">
        <v>272</v>
      </c>
      <c r="E5" s="375" t="s">
        <v>273</v>
      </c>
      <c r="F5" s="386" t="s">
        <v>274</v>
      </c>
      <c r="G5" s="388" t="s">
        <v>275</v>
      </c>
      <c r="H5" s="388" t="s">
        <v>265</v>
      </c>
      <c r="I5" s="382">
        <v>3</v>
      </c>
      <c r="J5" s="378"/>
    </row>
    <row r="6" spans="1:12" ht="84" customHeight="1" x14ac:dyDescent="0.25">
      <c r="A6" s="379">
        <v>2</v>
      </c>
      <c r="B6" s="380" t="s">
        <v>192</v>
      </c>
      <c r="C6" s="373" t="s">
        <v>276</v>
      </c>
      <c r="D6" s="20" t="s">
        <v>277</v>
      </c>
      <c r="E6" s="375" t="s">
        <v>278</v>
      </c>
      <c r="F6" s="375" t="s">
        <v>279</v>
      </c>
      <c r="G6" s="388" t="s">
        <v>280</v>
      </c>
      <c r="H6" s="388" t="s">
        <v>265</v>
      </c>
      <c r="I6" s="382">
        <v>3</v>
      </c>
      <c r="J6" s="378"/>
    </row>
    <row r="7" spans="1:12" ht="108.75" customHeight="1" x14ac:dyDescent="0.25">
      <c r="A7" s="379">
        <v>2</v>
      </c>
      <c r="B7" s="380" t="s">
        <v>193</v>
      </c>
      <c r="C7" s="373" t="s">
        <v>281</v>
      </c>
      <c r="D7" s="20" t="s">
        <v>288</v>
      </c>
      <c r="E7" s="383" t="s">
        <v>282</v>
      </c>
      <c r="F7" s="383" t="s">
        <v>283</v>
      </c>
      <c r="G7" s="390" t="s">
        <v>264</v>
      </c>
      <c r="H7" s="391" t="s">
        <v>265</v>
      </c>
      <c r="I7" s="384">
        <v>3</v>
      </c>
      <c r="J7" s="378"/>
    </row>
    <row r="8" spans="1:12" ht="62.25" customHeight="1" x14ac:dyDescent="0.25">
      <c r="A8" s="379">
        <v>2</v>
      </c>
      <c r="B8" s="380" t="s">
        <v>194</v>
      </c>
      <c r="C8" s="373" t="s">
        <v>284</v>
      </c>
      <c r="D8" s="20" t="s">
        <v>289</v>
      </c>
      <c r="E8" s="375" t="s">
        <v>285</v>
      </c>
      <c r="F8" s="375" t="s">
        <v>286</v>
      </c>
      <c r="G8" s="389" t="s">
        <v>264</v>
      </c>
      <c r="H8" s="392" t="str">
        <f>H6</f>
        <v>шт./pcs.</v>
      </c>
      <c r="I8" s="387">
        <v>3</v>
      </c>
      <c r="J8" s="378"/>
    </row>
    <row r="11" spans="1:12" x14ac:dyDescent="0.2">
      <c r="I11" s="385"/>
      <c r="J11" s="385"/>
    </row>
    <row r="14" spans="1:12" x14ac:dyDescent="0.2">
      <c r="I14" s="385"/>
      <c r="J14" s="385"/>
    </row>
    <row r="17" spans="9:10" x14ac:dyDescent="0.2">
      <c r="I17" s="385"/>
      <c r="J17" s="385"/>
    </row>
  </sheetData>
  <autoFilter ref="A2:I8" xr:uid="{00000000-0001-0000-0100-000000000000}"/>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U49"/>
  <sheetViews>
    <sheetView showWhiteSpace="0" view="pageLayout" zoomScale="90" zoomScaleNormal="100" zoomScalePageLayoutView="90" workbookViewId="0">
      <selection activeCell="J22" sqref="J22"/>
    </sheetView>
  </sheetViews>
  <sheetFormatPr defaultColWidth="9.28515625" defaultRowHeight="15" x14ac:dyDescent="0.25"/>
  <cols>
    <col min="1" max="1" width="5.7109375" style="14" customWidth="1"/>
    <col min="2" max="2" width="24.140625" customWidth="1"/>
    <col min="3" max="3" width="25.28515625" customWidth="1"/>
    <col min="4" max="4" width="39.85546875" customWidth="1"/>
    <col min="5" max="5" width="36" style="8" customWidth="1"/>
    <col min="6" max="6" width="13.7109375" style="8" customWidth="1"/>
    <col min="7" max="7" width="11.85546875" style="8" customWidth="1"/>
    <col min="8" max="8" width="17.28515625" style="12" customWidth="1"/>
    <col min="9" max="9" width="18.5703125" style="12" customWidth="1"/>
    <col min="10" max="10" width="15" customWidth="1"/>
  </cols>
  <sheetData>
    <row r="1" spans="1:10" x14ac:dyDescent="0.25">
      <c r="A1" s="54"/>
      <c r="B1" s="52"/>
      <c r="C1" s="52"/>
      <c r="D1" s="52"/>
      <c r="E1" s="55"/>
      <c r="F1" s="55"/>
      <c r="G1" s="55"/>
      <c r="H1" s="276" t="s">
        <v>25</v>
      </c>
      <c r="I1" s="276"/>
    </row>
    <row r="2" spans="1:10" ht="15.75" x14ac:dyDescent="0.25">
      <c r="A2" s="50"/>
      <c r="B2" s="277" t="s">
        <v>26</v>
      </c>
      <c r="C2" s="278"/>
      <c r="D2" s="124">
        <f>Запрошення!C5</f>
        <v>91180400</v>
      </c>
      <c r="E2" s="279"/>
      <c r="F2" s="279"/>
      <c r="G2" s="279"/>
      <c r="H2" s="279"/>
      <c r="I2" s="51"/>
    </row>
    <row r="3" spans="1:10" ht="14.45" customHeight="1" x14ac:dyDescent="0.25">
      <c r="A3" s="50"/>
      <c r="B3" s="277" t="s">
        <v>238</v>
      </c>
      <c r="C3" s="280"/>
      <c r="D3" s="22"/>
      <c r="E3" s="53"/>
      <c r="F3" s="53"/>
      <c r="G3" s="53"/>
      <c r="H3" s="51"/>
      <c r="I3" s="51"/>
    </row>
    <row r="4" spans="1:10" ht="51.6" customHeight="1" thickBot="1" x14ac:dyDescent="0.3">
      <c r="A4" s="281" t="s">
        <v>239</v>
      </c>
      <c r="B4" s="281"/>
      <c r="C4" s="281"/>
      <c r="D4" s="281"/>
      <c r="E4" s="281"/>
      <c r="F4" s="281"/>
      <c r="G4" s="281"/>
      <c r="H4" s="281"/>
      <c r="I4" s="282"/>
    </row>
    <row r="5" spans="1:10" ht="34.35" customHeight="1" thickBot="1" x14ac:dyDescent="0.3">
      <c r="A5" s="251" t="s">
        <v>218</v>
      </c>
      <c r="B5" s="251"/>
      <c r="C5" s="251"/>
      <c r="D5" s="251"/>
      <c r="E5" s="251"/>
      <c r="F5" s="251"/>
      <c r="G5" s="251"/>
      <c r="H5" s="251"/>
      <c r="I5" s="251"/>
    </row>
    <row r="6" spans="1:10" ht="51.75" thickBot="1" x14ac:dyDescent="0.3">
      <c r="A6" s="37" t="s">
        <v>27</v>
      </c>
      <c r="B6" s="118" t="s">
        <v>123</v>
      </c>
      <c r="C6" s="79" t="s">
        <v>149</v>
      </c>
      <c r="D6" s="79" t="s">
        <v>150</v>
      </c>
      <c r="E6" s="79" t="s">
        <v>151</v>
      </c>
      <c r="F6" s="38" t="s">
        <v>153</v>
      </c>
      <c r="G6" s="38" t="s">
        <v>152</v>
      </c>
      <c r="H6" s="45" t="s">
        <v>295</v>
      </c>
      <c r="I6" s="81" t="s">
        <v>287</v>
      </c>
      <c r="J6" s="100"/>
    </row>
    <row r="7" spans="1:10" s="16" customFormat="1" ht="15.75" thickBot="1" x14ac:dyDescent="0.3">
      <c r="A7" s="271" t="s">
        <v>28</v>
      </c>
      <c r="B7" s="272"/>
      <c r="C7" s="272"/>
      <c r="D7" s="272"/>
      <c r="E7" s="272"/>
      <c r="F7" s="272"/>
      <c r="G7" s="272"/>
      <c r="H7" s="272"/>
      <c r="I7" s="273"/>
      <c r="J7" s="99"/>
    </row>
    <row r="8" spans="1:10" s="16" customFormat="1" x14ac:dyDescent="0.25">
      <c r="A8" s="102" t="s">
        <v>23</v>
      </c>
      <c r="B8" s="393" t="str">
        <f>'Додаток 1_Специфікація'!D3</f>
        <v>Ноутбук</v>
      </c>
      <c r="C8" s="395" t="str">
        <f>'Додаток 1_Специфікація'!C3</f>
        <v>Laptop</v>
      </c>
      <c r="D8" s="35"/>
      <c r="E8" s="35"/>
      <c r="F8" s="394" t="str">
        <f>'Додаток 1_Специфікація'!H3</f>
        <v>шт./pcs.</v>
      </c>
      <c r="G8" s="36">
        <f>'Додаток 1_Специфікація'!I3</f>
        <v>3</v>
      </c>
      <c r="H8" s="122"/>
      <c r="I8" s="396">
        <f>G8*H8</f>
        <v>0</v>
      </c>
    </row>
    <row r="9" spans="1:10" s="16" customFormat="1" ht="15.75" thickBot="1" x14ac:dyDescent="0.3">
      <c r="A9" s="104" t="s">
        <v>24</v>
      </c>
      <c r="B9" s="393" t="str">
        <f>'Додаток 1_Специфікація'!D4</f>
        <v>Сумка для ноутбука *</v>
      </c>
      <c r="C9" s="395" t="str">
        <f>'Додаток 1_Специфікація'!C4</f>
        <v>Bag for laptop *</v>
      </c>
      <c r="D9" s="40"/>
      <c r="E9" s="40"/>
      <c r="F9" s="394" t="str">
        <f>'Додаток 1_Специфікація'!H4</f>
        <v>шт./pcs.</v>
      </c>
      <c r="G9" s="36">
        <f>'Додаток 1_Специфікація'!I4</f>
        <v>3</v>
      </c>
      <c r="H9" s="123"/>
      <c r="I9" s="400">
        <f t="shared" ref="I9" si="0">G9*H9</f>
        <v>0</v>
      </c>
    </row>
    <row r="10" spans="1:10" ht="15.75" thickBot="1" x14ac:dyDescent="0.3">
      <c r="A10" s="252" t="s">
        <v>171</v>
      </c>
      <c r="B10" s="253"/>
      <c r="C10" s="253"/>
      <c r="D10" s="253"/>
      <c r="E10" s="253"/>
      <c r="F10" s="253"/>
      <c r="G10" s="253"/>
      <c r="H10" s="254"/>
      <c r="I10" s="397">
        <f>SUM(I8:I9)</f>
        <v>0</v>
      </c>
    </row>
    <row r="11" spans="1:10" ht="15.75" thickBot="1" x14ac:dyDescent="0.3">
      <c r="A11" s="114"/>
      <c r="B11" s="114"/>
      <c r="C11" s="114"/>
      <c r="D11" s="114"/>
      <c r="E11" s="114"/>
      <c r="F11" s="114"/>
      <c r="G11" s="114"/>
      <c r="H11" s="114"/>
      <c r="I11" s="113"/>
    </row>
    <row r="12" spans="1:10" ht="15.75" thickBot="1" x14ac:dyDescent="0.3">
      <c r="A12" s="271" t="s">
        <v>189</v>
      </c>
      <c r="B12" s="272"/>
      <c r="C12" s="272"/>
      <c r="D12" s="272"/>
      <c r="E12" s="272"/>
      <c r="F12" s="272"/>
      <c r="G12" s="272"/>
      <c r="H12" s="272"/>
      <c r="I12" s="273"/>
    </row>
    <row r="13" spans="1:10" x14ac:dyDescent="0.25">
      <c r="A13" s="102" t="s">
        <v>191</v>
      </c>
      <c r="B13" s="393" t="str">
        <f>'Додаток 1_Специфікація'!D5</f>
        <v>Монітор</v>
      </c>
      <c r="C13" s="395" t="str">
        <f>'Додаток 1_Специфікація'!C5</f>
        <v>Monitor</v>
      </c>
      <c r="D13" s="35"/>
      <c r="E13" s="35"/>
      <c r="F13" s="394" t="str">
        <f>'Додаток 1_Специфікація'!H5</f>
        <v>шт./pcs.</v>
      </c>
      <c r="G13" s="36">
        <f>'Додаток 1_Специфікація'!I5</f>
        <v>3</v>
      </c>
      <c r="H13" s="122"/>
      <c r="I13" s="396">
        <f>G13*H13</f>
        <v>0</v>
      </c>
    </row>
    <row r="14" spans="1:10" x14ac:dyDescent="0.25">
      <c r="A14" s="104" t="s">
        <v>192</v>
      </c>
      <c r="B14" s="393" t="str">
        <f>'Додаток 1_Специфікація'!D6</f>
        <v>Набір миша і клавіатура</v>
      </c>
      <c r="C14" s="395" t="str">
        <f>'Додаток 1_Специфікація'!C6</f>
        <v>Keyboard&amp;Mouse</v>
      </c>
      <c r="D14" s="40"/>
      <c r="E14" s="40"/>
      <c r="F14" s="394" t="str">
        <f>'Додаток 1_Специфікація'!H6</f>
        <v>шт./pcs.</v>
      </c>
      <c r="G14" s="36">
        <f>'Додаток 1_Специфікація'!I6</f>
        <v>3</v>
      </c>
      <c r="H14" s="123"/>
      <c r="I14" s="398">
        <f t="shared" ref="I14:I16" si="1">G14*H14</f>
        <v>0</v>
      </c>
    </row>
    <row r="15" spans="1:10" x14ac:dyDescent="0.25">
      <c r="A15" s="104" t="s">
        <v>193</v>
      </c>
      <c r="B15" s="393" t="str">
        <f>'Додаток 1_Специфікація'!D7</f>
        <v>Док-станція *</v>
      </c>
      <c r="C15" s="395" t="str">
        <f>'Додаток 1_Специфікація'!C7</f>
        <v>Docking station *</v>
      </c>
      <c r="D15" s="40"/>
      <c r="E15" s="40"/>
      <c r="F15" s="394" t="str">
        <f>'Додаток 1_Специфікація'!H7</f>
        <v>шт./pcs.</v>
      </c>
      <c r="G15" s="36">
        <f>'Додаток 1_Специфікація'!I7</f>
        <v>3</v>
      </c>
      <c r="H15" s="123"/>
      <c r="I15" s="398">
        <f t="shared" si="1"/>
        <v>0</v>
      </c>
    </row>
    <row r="16" spans="1:10" ht="15.75" thickBot="1" x14ac:dyDescent="0.3">
      <c r="A16" s="104" t="s">
        <v>194</v>
      </c>
      <c r="B16" s="393" t="str">
        <f>'Додаток 1_Специфікація'!D8</f>
        <v>Гарнітура для ноутбука *</v>
      </c>
      <c r="C16" s="395" t="str">
        <f>'Додаток 1_Специфікація'!C8</f>
        <v>PC Headphones*</v>
      </c>
      <c r="D16" s="40"/>
      <c r="E16" s="40"/>
      <c r="F16" s="394" t="str">
        <f>'Додаток 1_Специфікація'!H8</f>
        <v>шт./pcs.</v>
      </c>
      <c r="G16" s="36">
        <f>'Додаток 1_Специфікація'!I8</f>
        <v>3</v>
      </c>
      <c r="H16" s="123"/>
      <c r="I16" s="398">
        <f t="shared" si="1"/>
        <v>0</v>
      </c>
    </row>
    <row r="17" spans="1:21" ht="15.75" thickBot="1" x14ac:dyDescent="0.3">
      <c r="A17" s="252" t="s">
        <v>190</v>
      </c>
      <c r="B17" s="253"/>
      <c r="C17" s="253"/>
      <c r="D17" s="253"/>
      <c r="E17" s="253"/>
      <c r="F17" s="253"/>
      <c r="G17" s="253"/>
      <c r="H17" s="254"/>
      <c r="I17" s="397">
        <f>SUM(I13:I16)</f>
        <v>0</v>
      </c>
    </row>
    <row r="18" spans="1:21" ht="15.75" thickBot="1" x14ac:dyDescent="0.3">
      <c r="A18" s="114"/>
      <c r="B18" s="114"/>
      <c r="C18" s="114"/>
      <c r="D18" s="114"/>
      <c r="E18" s="114"/>
      <c r="F18" s="114"/>
      <c r="G18" s="114"/>
      <c r="H18" s="114"/>
      <c r="I18" s="399"/>
    </row>
    <row r="19" spans="1:21" ht="15.75" thickBot="1" x14ac:dyDescent="0.3">
      <c r="A19" s="252" t="s">
        <v>172</v>
      </c>
      <c r="B19" s="253"/>
      <c r="C19" s="253"/>
      <c r="D19" s="253"/>
      <c r="E19" s="253"/>
      <c r="F19" s="253"/>
      <c r="G19" s="253"/>
      <c r="H19" s="254"/>
      <c r="I19" s="397">
        <f>SUM(I10,I17)</f>
        <v>0</v>
      </c>
    </row>
    <row r="20" spans="1:21" x14ac:dyDescent="0.25">
      <c r="A20" s="114"/>
      <c r="B20" s="114"/>
      <c r="C20" s="114"/>
      <c r="D20" s="114"/>
      <c r="E20" s="114"/>
      <c r="F20" s="114"/>
      <c r="G20" s="114"/>
      <c r="H20" s="114"/>
      <c r="I20" s="113"/>
    </row>
    <row r="21" spans="1:21" ht="42.75" customHeight="1" x14ac:dyDescent="0.25">
      <c r="A21" s="461" t="s">
        <v>296</v>
      </c>
      <c r="B21" s="462"/>
      <c r="C21" s="462"/>
      <c r="D21" s="462"/>
      <c r="E21" s="462"/>
      <c r="F21" s="462"/>
      <c r="G21" s="462"/>
      <c r="H21" s="462"/>
      <c r="I21" s="462"/>
    </row>
    <row r="22" spans="1:21" x14ac:dyDescent="0.25">
      <c r="A22" s="274" t="s">
        <v>240</v>
      </c>
      <c r="B22" s="274"/>
      <c r="C22" s="275"/>
      <c r="D22" s="401">
        <f>(Запрошення!F26)+5</f>
        <v>45453</v>
      </c>
      <c r="E22" s="53"/>
      <c r="F22" s="53"/>
      <c r="G22" s="53"/>
      <c r="H22" s="51"/>
      <c r="I22" s="51"/>
    </row>
    <row r="23" spans="1:21" ht="15.75" thickBot="1" x14ac:dyDescent="0.3">
      <c r="A23" s="57"/>
      <c r="B23" s="57"/>
      <c r="C23" s="58"/>
      <c r="D23" s="47"/>
      <c r="E23" s="53"/>
      <c r="F23" s="53"/>
      <c r="G23" s="53"/>
      <c r="H23" s="51"/>
      <c r="I23" s="51"/>
    </row>
    <row r="24" spans="1:21" ht="23.65" customHeight="1" x14ac:dyDescent="0.25">
      <c r="A24" s="267" t="s">
        <v>93</v>
      </c>
      <c r="B24" s="268"/>
      <c r="C24" s="49">
        <v>1</v>
      </c>
      <c r="D24" s="293" t="s">
        <v>96</v>
      </c>
      <c r="E24" s="294"/>
      <c r="F24" s="294"/>
      <c r="G24" s="294"/>
      <c r="H24" s="294"/>
      <c r="I24" s="295"/>
    </row>
    <row r="25" spans="1:21" ht="25.15" customHeight="1" thickBot="1" x14ac:dyDescent="0.3">
      <c r="A25" s="269" t="s">
        <v>94</v>
      </c>
      <c r="B25" s="270"/>
      <c r="C25" s="402">
        <v>15</v>
      </c>
      <c r="D25" s="305" t="s">
        <v>95</v>
      </c>
      <c r="E25" s="306"/>
      <c r="F25" s="306"/>
      <c r="G25" s="306"/>
      <c r="H25" s="306"/>
      <c r="I25" s="307"/>
    </row>
    <row r="26" spans="1:21" ht="29.25" customHeight="1" thickBot="1" x14ac:dyDescent="0.3">
      <c r="A26" s="267" t="s">
        <v>213</v>
      </c>
      <c r="B26" s="268"/>
      <c r="C26" s="403">
        <v>5</v>
      </c>
      <c r="D26" s="308" t="s">
        <v>214</v>
      </c>
      <c r="E26" s="309"/>
      <c r="F26" s="309"/>
      <c r="G26" s="309"/>
      <c r="H26" s="309"/>
      <c r="I26" s="310"/>
      <c r="J26" s="246"/>
      <c r="K26" s="245"/>
      <c r="U26" s="63"/>
    </row>
    <row r="27" spans="1:21" ht="84" customHeight="1" thickBot="1" x14ac:dyDescent="0.3">
      <c r="A27" s="269" t="s">
        <v>245</v>
      </c>
      <c r="B27" s="270"/>
      <c r="C27" s="40"/>
      <c r="D27" s="311" t="s">
        <v>214</v>
      </c>
      <c r="E27" s="312"/>
      <c r="F27" s="312"/>
      <c r="G27" s="312"/>
      <c r="H27" s="312"/>
      <c r="I27" s="313"/>
      <c r="J27" s="246"/>
      <c r="K27" s="245"/>
      <c r="U27" s="63"/>
    </row>
    <row r="28" spans="1:21" ht="28.5" customHeight="1" thickBot="1" x14ac:dyDescent="0.3">
      <c r="A28" s="296" t="s">
        <v>241</v>
      </c>
      <c r="B28" s="297"/>
      <c r="C28" s="297"/>
      <c r="D28" s="297"/>
      <c r="E28" s="297"/>
      <c r="F28" s="297"/>
      <c r="G28" s="297"/>
      <c r="H28" s="297"/>
      <c r="I28" s="298"/>
      <c r="J28" s="246"/>
      <c r="K28" s="245"/>
      <c r="U28" s="63"/>
    </row>
    <row r="29" spans="1:21" ht="27" customHeight="1" thickBot="1" x14ac:dyDescent="0.3">
      <c r="A29" s="299" t="s">
        <v>215</v>
      </c>
      <c r="B29" s="300"/>
      <c r="C29" s="300"/>
      <c r="D29" s="404">
        <v>46873</v>
      </c>
      <c r="E29" s="299"/>
      <c r="F29" s="300"/>
      <c r="G29" s="300"/>
      <c r="H29" s="300"/>
      <c r="I29" s="301"/>
      <c r="J29" s="246"/>
      <c r="K29" s="245"/>
      <c r="U29" s="63"/>
    </row>
    <row r="30" spans="1:21" ht="24" customHeight="1" thickBot="1" x14ac:dyDescent="0.3">
      <c r="A30" s="248" t="s">
        <v>146</v>
      </c>
      <c r="B30" s="249"/>
      <c r="C30" s="249"/>
      <c r="D30" s="249"/>
      <c r="E30" s="249"/>
      <c r="F30" s="249"/>
      <c r="G30" s="249"/>
      <c r="H30" s="249"/>
      <c r="I30" s="250"/>
    </row>
    <row r="31" spans="1:21" ht="36" customHeight="1" x14ac:dyDescent="0.25">
      <c r="A31" s="101">
        <v>1</v>
      </c>
      <c r="B31" s="261" t="s">
        <v>242</v>
      </c>
      <c r="C31" s="262"/>
      <c r="D31" s="263"/>
      <c r="E31" s="255" t="s">
        <v>243</v>
      </c>
      <c r="F31" s="255"/>
      <c r="G31" s="255"/>
      <c r="H31" s="256"/>
      <c r="I31" s="257"/>
    </row>
    <row r="32" spans="1:21" ht="42.75" customHeight="1" x14ac:dyDescent="0.25">
      <c r="A32" s="101">
        <v>2</v>
      </c>
      <c r="B32" s="258" t="s">
        <v>173</v>
      </c>
      <c r="C32" s="259"/>
      <c r="D32" s="260"/>
      <c r="E32" s="255" t="s">
        <v>178</v>
      </c>
      <c r="F32" s="255"/>
      <c r="G32" s="255"/>
      <c r="H32" s="256"/>
      <c r="I32" s="257"/>
      <c r="J32" s="63"/>
    </row>
    <row r="33" spans="1:10" ht="47.25" customHeight="1" x14ac:dyDescent="0.25">
      <c r="A33" s="101">
        <v>3</v>
      </c>
      <c r="B33" s="258" t="s">
        <v>174</v>
      </c>
      <c r="C33" s="259"/>
      <c r="D33" s="260"/>
      <c r="E33" s="255" t="s">
        <v>179</v>
      </c>
      <c r="F33" s="255"/>
      <c r="G33" s="255"/>
      <c r="H33" s="256"/>
      <c r="I33" s="257"/>
      <c r="J33" s="63"/>
    </row>
    <row r="34" spans="1:10" ht="23.45" customHeight="1" x14ac:dyDescent="0.25">
      <c r="A34" s="101">
        <v>4</v>
      </c>
      <c r="B34" s="264" t="s">
        <v>175</v>
      </c>
      <c r="C34" s="265"/>
      <c r="D34" s="266"/>
      <c r="E34" s="255" t="s">
        <v>180</v>
      </c>
      <c r="F34" s="255"/>
      <c r="G34" s="255"/>
      <c r="H34" s="256"/>
      <c r="I34" s="257"/>
    </row>
    <row r="35" spans="1:10" ht="36" customHeight="1" x14ac:dyDescent="0.25">
      <c r="A35" s="101">
        <v>5</v>
      </c>
      <c r="B35" s="264" t="s">
        <v>176</v>
      </c>
      <c r="C35" s="265"/>
      <c r="D35" s="266"/>
      <c r="E35" s="255" t="s">
        <v>181</v>
      </c>
      <c r="F35" s="255"/>
      <c r="G35" s="255"/>
      <c r="H35" s="256"/>
      <c r="I35" s="257"/>
    </row>
    <row r="36" spans="1:10" ht="161.44999999999999" customHeight="1" thickBot="1" x14ac:dyDescent="0.3">
      <c r="A36" s="116">
        <v>6</v>
      </c>
      <c r="B36" s="290" t="s">
        <v>177</v>
      </c>
      <c r="C36" s="291"/>
      <c r="D36" s="292"/>
      <c r="E36" s="302" t="s">
        <v>182</v>
      </c>
      <c r="F36" s="302"/>
      <c r="G36" s="302"/>
      <c r="H36" s="303"/>
      <c r="I36" s="304"/>
    </row>
    <row r="37" spans="1:10" ht="15.75" thickBot="1" x14ac:dyDescent="0.3">
      <c r="A37" s="248" t="s">
        <v>29</v>
      </c>
      <c r="B37" s="249"/>
      <c r="C37" s="249"/>
      <c r="D37" s="249"/>
      <c r="E37" s="249"/>
      <c r="F37" s="249"/>
      <c r="G37" s="249"/>
      <c r="H37" s="249"/>
      <c r="I37" s="250"/>
    </row>
    <row r="38" spans="1:10" s="11" customFormat="1" ht="24.4" customHeight="1" x14ac:dyDescent="0.25">
      <c r="A38" s="408">
        <v>1</v>
      </c>
      <c r="B38" s="405" t="s">
        <v>169</v>
      </c>
      <c r="C38" s="405"/>
      <c r="D38" s="405"/>
      <c r="E38" s="406" t="s">
        <v>170</v>
      </c>
      <c r="F38" s="406"/>
      <c r="G38" s="406"/>
      <c r="H38" s="406"/>
      <c r="I38" s="407"/>
    </row>
    <row r="39" spans="1:10" s="413" customFormat="1" ht="24.6" customHeight="1" thickBot="1" x14ac:dyDescent="0.3">
      <c r="A39" s="409">
        <v>2</v>
      </c>
      <c r="B39" s="410" t="s">
        <v>167</v>
      </c>
      <c r="C39" s="410"/>
      <c r="D39" s="410"/>
      <c r="E39" s="411" t="s">
        <v>168</v>
      </c>
      <c r="F39" s="411"/>
      <c r="G39" s="411"/>
      <c r="H39" s="411"/>
      <c r="I39" s="412"/>
    </row>
    <row r="40" spans="1:10" ht="14.1" customHeight="1" thickBot="1" x14ac:dyDescent="0.3">
      <c r="A40" s="59"/>
      <c r="B40" s="59"/>
      <c r="C40" s="59"/>
      <c r="D40" s="59"/>
      <c r="E40" s="59"/>
      <c r="F40" s="59"/>
      <c r="G40" s="59"/>
      <c r="H40" s="60"/>
      <c r="I40" s="60"/>
    </row>
    <row r="41" spans="1:10" ht="82.15" customHeight="1" thickBot="1" x14ac:dyDescent="0.3">
      <c r="A41" s="284" t="s">
        <v>154</v>
      </c>
      <c r="B41" s="285"/>
      <c r="C41" s="285"/>
      <c r="D41" s="285"/>
      <c r="E41" s="286" t="s">
        <v>244</v>
      </c>
      <c r="F41" s="286"/>
      <c r="G41" s="286"/>
      <c r="H41" s="287"/>
      <c r="I41" s="288"/>
    </row>
    <row r="42" spans="1:10" ht="15" customHeight="1" x14ac:dyDescent="0.25">
      <c r="A42" s="23"/>
      <c r="B42" s="74"/>
      <c r="C42" s="74"/>
      <c r="D42" s="74"/>
      <c r="E42" s="75"/>
      <c r="F42" s="75"/>
      <c r="G42" s="75"/>
      <c r="H42" s="76"/>
      <c r="I42" s="76"/>
    </row>
    <row r="43" spans="1:10" x14ac:dyDescent="0.25">
      <c r="A43" s="289" t="s">
        <v>30</v>
      </c>
      <c r="B43" s="289"/>
      <c r="C43" s="247"/>
      <c r="D43" s="247"/>
      <c r="E43" s="117" t="s">
        <v>31</v>
      </c>
      <c r="F43" s="247"/>
      <c r="G43" s="247"/>
      <c r="H43" s="247"/>
      <c r="I43" s="247"/>
    </row>
    <row r="44" spans="1:10" x14ac:dyDescent="0.25">
      <c r="A44" s="289" t="s">
        <v>32</v>
      </c>
      <c r="B44" s="289"/>
      <c r="C44" s="247"/>
      <c r="D44" s="247"/>
      <c r="E44" s="117" t="s">
        <v>33</v>
      </c>
      <c r="F44" s="247"/>
      <c r="G44" s="247"/>
      <c r="H44" s="247"/>
      <c r="I44" s="247"/>
    </row>
    <row r="45" spans="1:10" x14ac:dyDescent="0.25">
      <c r="A45" s="283" t="s">
        <v>34</v>
      </c>
      <c r="B45" s="283"/>
      <c r="C45" s="22"/>
      <c r="D45" s="22"/>
      <c r="E45" s="53"/>
      <c r="F45" s="53"/>
      <c r="G45" s="53"/>
      <c r="H45" s="51"/>
      <c r="I45" s="51"/>
    </row>
    <row r="46" spans="1:10" ht="34.35" customHeight="1" x14ac:dyDescent="0.25">
      <c r="A46" s="251" t="s">
        <v>218</v>
      </c>
      <c r="B46" s="251"/>
      <c r="C46" s="251"/>
      <c r="D46" s="251"/>
      <c r="E46" s="251"/>
      <c r="F46" s="251"/>
      <c r="G46" s="251"/>
      <c r="H46" s="251"/>
      <c r="I46" s="251"/>
    </row>
    <row r="47" spans="1:10" x14ac:dyDescent="0.25">
      <c r="A47" s="54"/>
      <c r="B47" s="52"/>
      <c r="C47" s="52"/>
      <c r="D47" s="52"/>
      <c r="E47" s="55"/>
      <c r="F47" s="55"/>
      <c r="G47" s="55"/>
      <c r="H47" s="98"/>
      <c r="I47" s="98"/>
    </row>
    <row r="48" spans="1:10" x14ac:dyDescent="0.25">
      <c r="A48" s="54"/>
      <c r="B48" s="52"/>
      <c r="C48" s="52"/>
      <c r="D48" s="52"/>
      <c r="E48" s="55"/>
      <c r="F48" s="55"/>
      <c r="G48" s="55"/>
      <c r="H48" s="98"/>
      <c r="I48" s="98"/>
    </row>
    <row r="49" spans="1:9" x14ac:dyDescent="0.25">
      <c r="A49" s="54"/>
      <c r="B49" s="52"/>
      <c r="C49" s="52"/>
      <c r="D49" s="52"/>
      <c r="E49" s="55"/>
      <c r="F49" s="55"/>
      <c r="G49" s="55"/>
      <c r="H49" s="98"/>
      <c r="I49" s="98"/>
    </row>
  </sheetData>
  <mergeCells count="55">
    <mergeCell ref="J26:K29"/>
    <mergeCell ref="D25:I25"/>
    <mergeCell ref="D26:I26"/>
    <mergeCell ref="A27:B27"/>
    <mergeCell ref="D27:I27"/>
    <mergeCell ref="A29:C29"/>
    <mergeCell ref="B34:D34"/>
    <mergeCell ref="B36:D36"/>
    <mergeCell ref="D24:I24"/>
    <mergeCell ref="A28:I28"/>
    <mergeCell ref="E29:I29"/>
    <mergeCell ref="A30:I30"/>
    <mergeCell ref="E35:I35"/>
    <mergeCell ref="E33:I33"/>
    <mergeCell ref="E34:I34"/>
    <mergeCell ref="E32:I32"/>
    <mergeCell ref="E36:I36"/>
    <mergeCell ref="A45:B45"/>
    <mergeCell ref="A46:I46"/>
    <mergeCell ref="A41:D41"/>
    <mergeCell ref="E41:I41"/>
    <mergeCell ref="A43:B43"/>
    <mergeCell ref="A44:B44"/>
    <mergeCell ref="C43:D43"/>
    <mergeCell ref="C44:D44"/>
    <mergeCell ref="H1:I1"/>
    <mergeCell ref="B2:C2"/>
    <mergeCell ref="E2:H2"/>
    <mergeCell ref="B3:C3"/>
    <mergeCell ref="A4:I4"/>
    <mergeCell ref="A7:I7"/>
    <mergeCell ref="A12:I12"/>
    <mergeCell ref="A21:I21"/>
    <mergeCell ref="A22:C22"/>
    <mergeCell ref="A10:H10"/>
    <mergeCell ref="A5:I5"/>
    <mergeCell ref="A17:H17"/>
    <mergeCell ref="A19:H19"/>
    <mergeCell ref="E31:I31"/>
    <mergeCell ref="B33:D33"/>
    <mergeCell ref="B31:D31"/>
    <mergeCell ref="B35:D35"/>
    <mergeCell ref="B32:D32"/>
    <mergeCell ref="A26:B26"/>
    <mergeCell ref="A24:B24"/>
    <mergeCell ref="A25:B25"/>
    <mergeCell ref="F43:G43"/>
    <mergeCell ref="H43:I43"/>
    <mergeCell ref="F44:G44"/>
    <mergeCell ref="H44:I44"/>
    <mergeCell ref="A37:I37"/>
    <mergeCell ref="E38:I38"/>
    <mergeCell ref="E39:I39"/>
    <mergeCell ref="B39:D39"/>
    <mergeCell ref="B38:D38"/>
  </mergeCells>
  <phoneticPr fontId="70" type="noConversion"/>
  <conditionalFormatting sqref="C27">
    <cfRule type="containsBlanks" dxfId="7" priority="4">
      <formula>LEN(TRIM(C27))=0</formula>
    </cfRule>
  </conditionalFormatting>
  <conditionalFormatting sqref="C43:C44">
    <cfRule type="containsBlanks" dxfId="6" priority="2">
      <formula>LEN(TRIM(C43))=0</formula>
    </cfRule>
  </conditionalFormatting>
  <conditionalFormatting sqref="D8:E9">
    <cfRule type="containsBlanks" dxfId="5" priority="14">
      <formula>LEN(TRIM(D8))=0</formula>
    </cfRule>
  </conditionalFormatting>
  <conditionalFormatting sqref="D13:E16">
    <cfRule type="containsBlanks" dxfId="4" priority="5">
      <formula>LEN(TRIM(D13))=0</formula>
    </cfRule>
  </conditionalFormatting>
  <conditionalFormatting sqref="F43:F44 H43:H44">
    <cfRule type="containsBlanks" dxfId="3" priority="1">
      <formula>LEN(TRIM(F43))=0</formula>
    </cfRule>
  </conditionalFormatting>
  <conditionalFormatting sqref="H8:H9">
    <cfRule type="containsBlanks" dxfId="2" priority="16">
      <formula>LEN(TRIM(H8))=0</formula>
    </cfRule>
  </conditionalFormatting>
  <conditionalFormatting sqref="H13:H16">
    <cfRule type="containsBlanks" dxfId="1" priority="7">
      <formula>LEN(TRIM(H13))=0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T37"/>
  <sheetViews>
    <sheetView view="pageLayout" zoomScale="90" zoomScaleNormal="80" zoomScalePageLayoutView="90" workbookViewId="0">
      <selection activeCell="A17" sqref="A17:C17"/>
    </sheetView>
  </sheetViews>
  <sheetFormatPr defaultColWidth="9.28515625" defaultRowHeight="15" x14ac:dyDescent="0.25"/>
  <cols>
    <col min="1" max="1" width="5.7109375" style="14" customWidth="1"/>
    <col min="2" max="2" width="28.7109375" customWidth="1"/>
    <col min="3" max="3" width="30.140625" customWidth="1"/>
    <col min="4" max="4" width="45.140625" customWidth="1"/>
    <col min="5" max="5" width="42.42578125" style="8" customWidth="1"/>
    <col min="6" max="6" width="15.7109375" style="8" customWidth="1"/>
    <col min="7" max="7" width="13.7109375" style="8" customWidth="1"/>
    <col min="8" max="8" width="21.28515625" style="8" customWidth="1"/>
    <col min="9" max="9" width="15.5703125" style="12" customWidth="1"/>
  </cols>
  <sheetData>
    <row r="1" spans="1:9" x14ac:dyDescent="0.25">
      <c r="A1" s="54"/>
      <c r="B1" s="52"/>
      <c r="C1" s="52"/>
      <c r="D1" s="52"/>
      <c r="E1" s="55"/>
      <c r="F1" s="55"/>
      <c r="G1" s="55"/>
      <c r="H1" s="55"/>
      <c r="I1" s="77" t="s">
        <v>97</v>
      </c>
    </row>
    <row r="2" spans="1:9" ht="15.75" x14ac:dyDescent="0.25">
      <c r="A2" s="50"/>
      <c r="B2" s="315" t="s">
        <v>98</v>
      </c>
      <c r="C2" s="316"/>
      <c r="D2" s="124">
        <f>Запрошення!C5</f>
        <v>91180400</v>
      </c>
      <c r="E2" s="279"/>
      <c r="F2" s="279"/>
      <c r="G2" s="279"/>
      <c r="H2" s="279"/>
      <c r="I2" s="279"/>
    </row>
    <row r="3" spans="1:9" x14ac:dyDescent="0.25">
      <c r="A3" s="50"/>
      <c r="B3" s="317" t="s">
        <v>246</v>
      </c>
      <c r="C3" s="278"/>
      <c r="D3" s="22"/>
      <c r="E3" s="53"/>
      <c r="F3" s="53"/>
      <c r="G3" s="53"/>
      <c r="H3" s="53"/>
      <c r="I3" s="51"/>
    </row>
    <row r="4" spans="1:9" ht="47.45" customHeight="1" thickBot="1" x14ac:dyDescent="0.3">
      <c r="A4" s="281" t="s">
        <v>157</v>
      </c>
      <c r="B4" s="281"/>
      <c r="C4" s="281"/>
      <c r="D4" s="281"/>
      <c r="E4" s="281"/>
      <c r="F4" s="281"/>
      <c r="G4" s="281"/>
      <c r="H4" s="281"/>
      <c r="I4" s="281"/>
    </row>
    <row r="5" spans="1:9" ht="47.45" customHeight="1" thickBot="1" x14ac:dyDescent="0.3">
      <c r="A5" s="320" t="s">
        <v>218</v>
      </c>
      <c r="B5" s="320"/>
      <c r="C5" s="320"/>
      <c r="D5" s="320"/>
      <c r="E5" s="320"/>
      <c r="F5" s="320"/>
      <c r="G5" s="320"/>
      <c r="H5" s="320"/>
      <c r="I5" s="320"/>
    </row>
    <row r="6" spans="1:9" ht="58.5" thickBot="1" x14ac:dyDescent="0.3">
      <c r="A6" s="37" t="s">
        <v>27</v>
      </c>
      <c r="B6" s="118" t="s">
        <v>21</v>
      </c>
      <c r="C6" s="120" t="s">
        <v>149</v>
      </c>
      <c r="D6" s="38" t="s">
        <v>148</v>
      </c>
      <c r="E6" s="38" t="s">
        <v>147</v>
      </c>
      <c r="F6" s="38" t="s">
        <v>153</v>
      </c>
      <c r="G6" s="38" t="s">
        <v>152</v>
      </c>
      <c r="H6" s="46" t="s">
        <v>90</v>
      </c>
      <c r="I6" s="39" t="s">
        <v>91</v>
      </c>
    </row>
    <row r="7" spans="1:9" s="16" customFormat="1" ht="15.75" thickBot="1" x14ac:dyDescent="0.3">
      <c r="A7" s="271" t="s">
        <v>28</v>
      </c>
      <c r="B7" s="272"/>
      <c r="C7" s="272"/>
      <c r="D7" s="272"/>
      <c r="E7" s="272"/>
      <c r="F7" s="272"/>
      <c r="G7" s="272"/>
      <c r="H7" s="272"/>
      <c r="I7" s="273"/>
    </row>
    <row r="8" spans="1:9" s="16" customFormat="1" x14ac:dyDescent="0.25">
      <c r="A8" s="102" t="str">
        <f>'Додаток 2 КП на товари'!A8</f>
        <v>1.1</v>
      </c>
      <c r="B8" s="414" t="str">
        <f>'Додаток 1_Специфікація'!D3</f>
        <v>Ноутбук</v>
      </c>
      <c r="C8" s="419" t="str">
        <f>'Додаток 1_Специфікація'!C3</f>
        <v>Laptop</v>
      </c>
      <c r="D8" s="80"/>
      <c r="E8" s="80"/>
      <c r="F8" s="417" t="str">
        <f>'Додаток 1_Специфікація'!H3</f>
        <v>шт./pcs.</v>
      </c>
      <c r="G8" s="103">
        <f>'Додаток 2 КП на товари'!G8</f>
        <v>3</v>
      </c>
      <c r="H8" s="80"/>
      <c r="I8" s="48"/>
    </row>
    <row r="9" spans="1:9" s="16" customFormat="1" x14ac:dyDescent="0.25">
      <c r="A9" s="104" t="str">
        <f>'Додаток 2 КП на товари'!A9</f>
        <v>1.2</v>
      </c>
      <c r="B9" s="415" t="str">
        <f>'Додаток 1_Специфікація'!D4</f>
        <v>Сумка для ноутбука *</v>
      </c>
      <c r="C9" s="416" t="str">
        <f>'Додаток 1_Специфікація'!C4</f>
        <v>Bag for laptop *</v>
      </c>
      <c r="D9" s="105"/>
      <c r="E9" s="105"/>
      <c r="F9" s="418" t="str">
        <f>'Додаток 1_Специфікація'!H4</f>
        <v>шт./pcs.</v>
      </c>
      <c r="G9" s="106">
        <f>'Додаток 2 КП на товари'!G9</f>
        <v>3</v>
      </c>
      <c r="H9" s="105"/>
      <c r="I9" s="107"/>
    </row>
    <row r="10" spans="1:9" s="16" customFormat="1" ht="15.75" thickBot="1" x14ac:dyDescent="0.3">
      <c r="A10" s="115"/>
      <c r="B10" s="109"/>
      <c r="C10" s="52"/>
      <c r="D10" s="110"/>
      <c r="E10" s="110"/>
      <c r="F10" s="111"/>
      <c r="G10" s="111"/>
      <c r="H10" s="110"/>
      <c r="I10" s="110"/>
    </row>
    <row r="11" spans="1:9" s="16" customFormat="1" ht="15.75" thickBot="1" x14ac:dyDescent="0.3">
      <c r="A11" s="271" t="s">
        <v>189</v>
      </c>
      <c r="B11" s="272"/>
      <c r="C11" s="272"/>
      <c r="D11" s="272"/>
      <c r="E11" s="272"/>
      <c r="F11" s="272"/>
      <c r="G11" s="272"/>
      <c r="H11" s="272"/>
      <c r="I11" s="273"/>
    </row>
    <row r="12" spans="1:9" s="16" customFormat="1" x14ac:dyDescent="0.25">
      <c r="A12" s="102" t="str">
        <f>'Додаток 2 КП на товари'!A13</f>
        <v>2.1</v>
      </c>
      <c r="B12" s="414" t="str">
        <f>'Додаток 1_Специфікація'!D5</f>
        <v>Монітор</v>
      </c>
      <c r="C12" s="419" t="str">
        <f>'Додаток 1_Специфікація'!C5</f>
        <v>Monitor</v>
      </c>
      <c r="D12" s="80"/>
      <c r="E12" s="80"/>
      <c r="F12" s="417" t="str">
        <f>'Додаток 1_Специфікація'!H5</f>
        <v>шт./pcs.</v>
      </c>
      <c r="G12" s="103">
        <f>'Додаток 2 КП на товари'!G13</f>
        <v>3</v>
      </c>
      <c r="H12" s="80"/>
      <c r="I12" s="48"/>
    </row>
    <row r="13" spans="1:9" s="16" customFormat="1" x14ac:dyDescent="0.25">
      <c r="A13" s="104" t="str">
        <f>'Додаток 2 КП на товари'!A14</f>
        <v>2.2</v>
      </c>
      <c r="B13" s="415" t="str">
        <f>'Додаток 1_Специфікація'!D6</f>
        <v>Набір миша і клавіатура</v>
      </c>
      <c r="C13" s="416" t="str">
        <f>'Додаток 1_Специфікація'!C6</f>
        <v>Keyboard&amp;Mouse</v>
      </c>
      <c r="D13" s="105"/>
      <c r="E13" s="105"/>
      <c r="F13" s="418" t="str">
        <f>'Додаток 1_Специфікація'!H6</f>
        <v>шт./pcs.</v>
      </c>
      <c r="G13" s="106">
        <f>'Додаток 2 КП на товари'!G14</f>
        <v>3</v>
      </c>
      <c r="H13" s="105"/>
      <c r="I13" s="107"/>
    </row>
    <row r="14" spans="1:9" s="16" customFormat="1" x14ac:dyDescent="0.25">
      <c r="A14" s="104" t="str">
        <f>'Додаток 2 КП на товари'!A15</f>
        <v>2.3</v>
      </c>
      <c r="B14" s="415" t="str">
        <f>'Додаток 1_Специфікація'!D7</f>
        <v>Док-станція *</v>
      </c>
      <c r="C14" s="416" t="str">
        <f>'Додаток 1_Специфікація'!C7</f>
        <v>Docking station *</v>
      </c>
      <c r="D14" s="105"/>
      <c r="E14" s="105"/>
      <c r="F14" s="418" t="str">
        <f>'Додаток 1_Специфікація'!H7</f>
        <v>шт./pcs.</v>
      </c>
      <c r="G14" s="106">
        <f>'Додаток 2 КП на товари'!G15</f>
        <v>3</v>
      </c>
      <c r="H14" s="105"/>
      <c r="I14" s="107"/>
    </row>
    <row r="15" spans="1:9" s="16" customFormat="1" x14ac:dyDescent="0.25">
      <c r="A15" s="104" t="str">
        <f>'Додаток 2 КП на товари'!A16</f>
        <v>2.4</v>
      </c>
      <c r="B15" s="415" t="str">
        <f>'Додаток 1_Специфікація'!D8</f>
        <v>Гарнітура для ноутбука *</v>
      </c>
      <c r="C15" s="416" t="str">
        <f>'Додаток 1_Специфікація'!C8</f>
        <v>PC Headphones*</v>
      </c>
      <c r="D15" s="105"/>
      <c r="E15" s="105"/>
      <c r="F15" s="418" t="str">
        <f>'Додаток 1_Специфікація'!H8</f>
        <v>шт./pcs.</v>
      </c>
      <c r="G15" s="106">
        <f>'Додаток 2 КП на товари'!G16</f>
        <v>3</v>
      </c>
      <c r="H15" s="105"/>
      <c r="I15" s="107"/>
    </row>
    <row r="16" spans="1:9" s="16" customFormat="1" ht="27.75" customHeight="1" x14ac:dyDescent="0.25">
      <c r="A16" s="108"/>
      <c r="B16" s="420" t="s">
        <v>297</v>
      </c>
      <c r="C16" s="420"/>
      <c r="D16" s="420"/>
      <c r="E16" s="110"/>
      <c r="F16" s="111"/>
      <c r="G16" s="111"/>
      <c r="H16" s="110"/>
      <c r="I16" s="110"/>
    </row>
    <row r="17" spans="1:20" x14ac:dyDescent="0.25">
      <c r="A17" s="274" t="s">
        <v>92</v>
      </c>
      <c r="B17" s="274"/>
      <c r="C17" s="275"/>
      <c r="D17" s="421">
        <f>'Додаток 2 КП на товари'!D22</f>
        <v>45453</v>
      </c>
      <c r="E17" s="53"/>
      <c r="F17" s="53"/>
      <c r="G17" s="53"/>
      <c r="H17" s="53"/>
      <c r="I17" s="51"/>
    </row>
    <row r="18" spans="1:20" x14ac:dyDescent="0.25">
      <c r="A18" s="57"/>
      <c r="B18" s="57"/>
      <c r="C18" s="58"/>
      <c r="D18" s="47"/>
      <c r="E18" s="53"/>
      <c r="F18" s="53"/>
      <c r="G18" s="53"/>
      <c r="H18" s="53"/>
      <c r="I18" s="51"/>
    </row>
    <row r="19" spans="1:20" ht="15.75" customHeight="1" thickBot="1" x14ac:dyDescent="0.3">
      <c r="A19" s="314"/>
      <c r="B19" s="314"/>
      <c r="C19" s="314"/>
      <c r="D19" s="314"/>
      <c r="E19" s="314"/>
      <c r="F19" s="314"/>
      <c r="G19" s="314"/>
      <c r="H19" s="314"/>
      <c r="I19" s="314"/>
    </row>
    <row r="20" spans="1:20" ht="24.75" customHeight="1" thickBot="1" x14ac:dyDescent="0.3">
      <c r="A20" s="267" t="s">
        <v>213</v>
      </c>
      <c r="B20" s="268"/>
      <c r="C20" s="403">
        <v>5</v>
      </c>
      <c r="D20" s="308" t="s">
        <v>214</v>
      </c>
      <c r="E20" s="309"/>
      <c r="F20" s="309"/>
      <c r="G20" s="309"/>
      <c r="H20" s="309"/>
      <c r="I20" s="310"/>
      <c r="J20" s="422"/>
      <c r="K20" s="423"/>
      <c r="L20" s="96"/>
      <c r="T20" s="63"/>
    </row>
    <row r="21" spans="1:20" ht="85.5" customHeight="1" thickBot="1" x14ac:dyDescent="0.3">
      <c r="A21" s="318" t="s">
        <v>245</v>
      </c>
      <c r="B21" s="319"/>
      <c r="C21" s="40"/>
      <c r="D21" s="311" t="s">
        <v>214</v>
      </c>
      <c r="E21" s="312"/>
      <c r="F21" s="312"/>
      <c r="G21" s="312"/>
      <c r="H21" s="312"/>
      <c r="I21" s="313"/>
      <c r="J21" s="422"/>
      <c r="K21" s="423"/>
      <c r="L21" s="96"/>
      <c r="M21" s="95"/>
      <c r="N21" s="95"/>
      <c r="O21" s="95"/>
      <c r="P21" s="95"/>
      <c r="Q21" s="95"/>
      <c r="R21" s="95"/>
      <c r="S21" s="95"/>
      <c r="T21" s="63"/>
    </row>
    <row r="22" spans="1:20" ht="28.15" customHeight="1" thickBot="1" x14ac:dyDescent="0.3">
      <c r="A22" s="296" t="s">
        <v>248</v>
      </c>
      <c r="B22" s="297"/>
      <c r="C22" s="297"/>
      <c r="D22" s="297"/>
      <c r="E22" s="297"/>
      <c r="F22" s="297"/>
      <c r="G22" s="297"/>
      <c r="H22" s="297"/>
      <c r="I22" s="298"/>
      <c r="J22" s="422"/>
      <c r="K22" s="423"/>
    </row>
    <row r="23" spans="1:20" ht="28.15" customHeight="1" thickBot="1" x14ac:dyDescent="0.3">
      <c r="A23" s="299" t="s">
        <v>215</v>
      </c>
      <c r="B23" s="300"/>
      <c r="C23" s="300"/>
      <c r="D23" s="404">
        <f>'Додаток 2 КП на товари'!D29</f>
        <v>46873</v>
      </c>
      <c r="E23" s="299"/>
      <c r="F23" s="300"/>
      <c r="G23" s="300"/>
      <c r="H23" s="300"/>
      <c r="I23" s="301"/>
      <c r="J23" s="422"/>
      <c r="K23" s="423"/>
    </row>
    <row r="24" spans="1:20" ht="15" customHeight="1" thickBot="1" x14ac:dyDescent="0.3">
      <c r="A24" s="336"/>
      <c r="B24" s="336"/>
      <c r="C24" s="336"/>
      <c r="D24" s="336"/>
      <c r="E24" s="336"/>
      <c r="F24" s="336"/>
      <c r="G24" s="336"/>
      <c r="H24" s="336"/>
      <c r="I24" s="336"/>
    </row>
    <row r="25" spans="1:20" ht="15.75" customHeight="1" x14ac:dyDescent="0.25">
      <c r="A25" s="325" t="s">
        <v>146</v>
      </c>
      <c r="B25" s="326"/>
      <c r="C25" s="326"/>
      <c r="D25" s="326"/>
      <c r="E25" s="326"/>
      <c r="F25" s="326"/>
      <c r="G25" s="326"/>
      <c r="H25" s="326"/>
      <c r="I25" s="327"/>
      <c r="J25" s="335"/>
      <c r="K25" s="335"/>
      <c r="L25" s="59"/>
      <c r="M25" s="59"/>
      <c r="N25" s="59"/>
      <c r="O25" s="59"/>
      <c r="P25" s="59"/>
      <c r="Q25" s="59"/>
      <c r="R25" s="59"/>
      <c r="S25" s="60"/>
    </row>
    <row r="26" spans="1:20" s="413" customFormat="1" ht="14.1" customHeight="1" x14ac:dyDescent="0.25">
      <c r="A26" s="424">
        <v>1</v>
      </c>
      <c r="B26" s="425" t="s">
        <v>183</v>
      </c>
      <c r="C26" s="426"/>
      <c r="D26" s="427"/>
      <c r="E26" s="428" t="s">
        <v>186</v>
      </c>
      <c r="F26" s="428"/>
      <c r="G26" s="428"/>
      <c r="H26" s="428"/>
      <c r="I26" s="428"/>
      <c r="J26" s="335"/>
      <c r="K26" s="335"/>
      <c r="L26" s="429"/>
      <c r="M26" s="429"/>
      <c r="N26" s="429"/>
      <c r="O26" s="429"/>
      <c r="P26" s="429"/>
      <c r="Q26" s="429"/>
      <c r="R26" s="429"/>
      <c r="S26" s="430"/>
    </row>
    <row r="27" spans="1:20" ht="24.6" customHeight="1" x14ac:dyDescent="0.25">
      <c r="A27" s="112">
        <v>2</v>
      </c>
      <c r="B27" s="334" t="s">
        <v>184</v>
      </c>
      <c r="C27" s="259"/>
      <c r="D27" s="260"/>
      <c r="E27" s="255" t="s">
        <v>187</v>
      </c>
      <c r="F27" s="255"/>
      <c r="G27" s="255"/>
      <c r="H27" s="255"/>
      <c r="I27" s="255"/>
      <c r="J27" s="59"/>
      <c r="K27" s="59"/>
      <c r="L27" s="59"/>
      <c r="M27" s="59"/>
      <c r="N27" s="59"/>
      <c r="O27" s="59"/>
      <c r="P27" s="59"/>
      <c r="Q27" s="59"/>
      <c r="R27" s="59"/>
      <c r="S27" s="60"/>
    </row>
    <row r="28" spans="1:20" ht="15.75" thickBot="1" x14ac:dyDescent="0.3">
      <c r="A28" s="121">
        <v>3</v>
      </c>
      <c r="B28" s="331" t="s">
        <v>185</v>
      </c>
      <c r="C28" s="332"/>
      <c r="D28" s="333"/>
      <c r="E28" s="337" t="s">
        <v>188</v>
      </c>
      <c r="F28" s="291"/>
      <c r="G28" s="291"/>
      <c r="H28" s="291"/>
      <c r="I28" s="292"/>
      <c r="J28" s="59"/>
      <c r="K28" s="59"/>
      <c r="L28" s="59"/>
      <c r="M28" s="59"/>
      <c r="N28" s="59"/>
      <c r="O28" s="59"/>
      <c r="P28" s="59"/>
      <c r="Q28" s="59"/>
      <c r="R28" s="59"/>
      <c r="S28" s="60"/>
    </row>
    <row r="29" spans="1:20" s="413" customFormat="1" x14ac:dyDescent="0.25">
      <c r="A29" s="431">
        <v>4</v>
      </c>
      <c r="B29" s="432" t="s">
        <v>198</v>
      </c>
      <c r="C29" s="433"/>
      <c r="D29" s="433"/>
      <c r="E29" s="434" t="s">
        <v>197</v>
      </c>
      <c r="F29" s="434"/>
      <c r="G29" s="434"/>
      <c r="H29" s="434"/>
      <c r="I29" s="435"/>
      <c r="J29" s="436"/>
      <c r="K29" s="436"/>
      <c r="L29" s="429"/>
      <c r="M29" s="429"/>
      <c r="N29" s="429"/>
      <c r="O29" s="429"/>
      <c r="P29" s="429"/>
      <c r="Q29" s="429"/>
      <c r="R29" s="429"/>
      <c r="S29" s="430"/>
    </row>
    <row r="30" spans="1:20" s="413" customFormat="1" ht="36.75" customHeight="1" thickBot="1" x14ac:dyDescent="0.3">
      <c r="A30" s="437"/>
      <c r="B30" s="438" t="s">
        <v>290</v>
      </c>
      <c r="C30" s="439"/>
      <c r="D30" s="439"/>
      <c r="E30" s="440" t="s">
        <v>291</v>
      </c>
      <c r="F30" s="441"/>
      <c r="G30" s="441"/>
      <c r="H30" s="441"/>
      <c r="I30" s="442"/>
      <c r="J30" s="443"/>
      <c r="K30" s="443"/>
      <c r="L30" s="429"/>
      <c r="M30" s="429"/>
      <c r="N30" s="429"/>
      <c r="O30" s="429"/>
      <c r="P30" s="429"/>
      <c r="Q30" s="429"/>
      <c r="R30" s="429"/>
      <c r="S30" s="430"/>
    </row>
    <row r="31" spans="1:20" ht="16.899999999999999" customHeight="1" thickBot="1" x14ac:dyDescent="0.3">
      <c r="A31" s="328"/>
      <c r="B31" s="328"/>
      <c r="C31" s="328"/>
      <c r="D31" s="328"/>
      <c r="E31" s="329"/>
      <c r="F31" s="329"/>
      <c r="G31" s="329"/>
      <c r="H31" s="329"/>
      <c r="I31" s="329"/>
      <c r="J31" s="59"/>
      <c r="K31" s="59"/>
      <c r="L31" s="59"/>
      <c r="M31" s="59"/>
      <c r="N31" s="59"/>
      <c r="O31" s="59"/>
      <c r="P31" s="59"/>
      <c r="Q31" s="59"/>
      <c r="R31" s="59"/>
      <c r="S31" s="60"/>
    </row>
    <row r="32" spans="1:20" ht="79.150000000000006" customHeight="1" thickBot="1" x14ac:dyDescent="0.3">
      <c r="A32" s="322" t="s">
        <v>155</v>
      </c>
      <c r="B32" s="323"/>
      <c r="C32" s="323"/>
      <c r="D32" s="324"/>
      <c r="E32" s="284" t="s">
        <v>247</v>
      </c>
      <c r="F32" s="286"/>
      <c r="G32" s="286"/>
      <c r="H32" s="286"/>
      <c r="I32" s="288"/>
    </row>
    <row r="33" spans="1:9" ht="15" customHeight="1" x14ac:dyDescent="0.25">
      <c r="A33" s="15"/>
      <c r="B33" s="21"/>
      <c r="C33" s="21"/>
      <c r="D33" s="21"/>
      <c r="E33" s="56"/>
      <c r="F33" s="56"/>
      <c r="G33" s="56"/>
      <c r="H33" s="56"/>
      <c r="I33" s="13"/>
    </row>
    <row r="34" spans="1:9" x14ac:dyDescent="0.25">
      <c r="A34" s="321" t="s">
        <v>30</v>
      </c>
      <c r="B34" s="321"/>
      <c r="C34" s="338"/>
      <c r="D34" s="338"/>
      <c r="E34" s="119" t="s">
        <v>31</v>
      </c>
      <c r="F34" s="338"/>
      <c r="G34" s="338"/>
      <c r="H34" s="338"/>
      <c r="I34" s="338"/>
    </row>
    <row r="35" spans="1:9" x14ac:dyDescent="0.25">
      <c r="A35" s="321" t="s">
        <v>32</v>
      </c>
      <c r="B35" s="321"/>
      <c r="C35" s="338"/>
      <c r="D35" s="338"/>
      <c r="E35" s="119" t="s">
        <v>33</v>
      </c>
      <c r="F35" s="338"/>
      <c r="G35" s="338"/>
      <c r="H35" s="338"/>
      <c r="I35" s="338"/>
    </row>
    <row r="36" spans="1:9" x14ac:dyDescent="0.25">
      <c r="A36" s="330" t="s">
        <v>34</v>
      </c>
      <c r="B36" s="330"/>
      <c r="C36" s="6"/>
      <c r="D36" s="6"/>
      <c r="E36" s="9"/>
      <c r="F36" s="9"/>
      <c r="G36" s="9"/>
      <c r="H36" s="9"/>
      <c r="I36" s="10"/>
    </row>
    <row r="37" spans="1:9" ht="34.35" customHeight="1" x14ac:dyDescent="0.25">
      <c r="A37" s="320" t="s">
        <v>218</v>
      </c>
      <c r="B37" s="320"/>
      <c r="C37" s="320"/>
      <c r="D37" s="320"/>
      <c r="E37" s="320"/>
      <c r="F37" s="320"/>
      <c r="G37" s="320"/>
      <c r="H37" s="320"/>
      <c r="I37" s="320"/>
    </row>
  </sheetData>
  <mergeCells count="46">
    <mergeCell ref="C34:D34"/>
    <mergeCell ref="C35:D35"/>
    <mergeCell ref="E29:I29"/>
    <mergeCell ref="B29:D29"/>
    <mergeCell ref="F34:G34"/>
    <mergeCell ref="H34:I34"/>
    <mergeCell ref="F35:G35"/>
    <mergeCell ref="H35:I35"/>
    <mergeCell ref="A23:C23"/>
    <mergeCell ref="E23:I23"/>
    <mergeCell ref="J29:K29"/>
    <mergeCell ref="B30:D30"/>
    <mergeCell ref="E30:I30"/>
    <mergeCell ref="A24:I24"/>
    <mergeCell ref="J25:K26"/>
    <mergeCell ref="E28:I28"/>
    <mergeCell ref="A29:A30"/>
    <mergeCell ref="A37:I37"/>
    <mergeCell ref="A7:I7"/>
    <mergeCell ref="A34:B34"/>
    <mergeCell ref="A35:B35"/>
    <mergeCell ref="A32:D32"/>
    <mergeCell ref="E32:I32"/>
    <mergeCell ref="A25:I25"/>
    <mergeCell ref="A17:C17"/>
    <mergeCell ref="A31:D31"/>
    <mergeCell ref="E31:I31"/>
    <mergeCell ref="A36:B36"/>
    <mergeCell ref="B28:D28"/>
    <mergeCell ref="E26:I26"/>
    <mergeCell ref="E27:I27"/>
    <mergeCell ref="B26:D26"/>
    <mergeCell ref="B27:D27"/>
    <mergeCell ref="A19:I19"/>
    <mergeCell ref="A22:I22"/>
    <mergeCell ref="B2:C2"/>
    <mergeCell ref="E2:I2"/>
    <mergeCell ref="B3:C3"/>
    <mergeCell ref="A4:I4"/>
    <mergeCell ref="A11:I11"/>
    <mergeCell ref="A20:B20"/>
    <mergeCell ref="D20:I20"/>
    <mergeCell ref="D21:I21"/>
    <mergeCell ref="A21:B21"/>
    <mergeCell ref="A5:I5"/>
    <mergeCell ref="B16:D16"/>
  </mergeCells>
  <conditionalFormatting sqref="C21">
    <cfRule type="containsBlanks" dxfId="0" priority="1">
      <formula>LEN(TRIM(C21))=0</formula>
    </cfRule>
  </conditionalFormatting>
  <pageMargins left="0.25" right="0.25" top="0.75" bottom="0.75" header="0.3" footer="0.3"/>
  <pageSetup paperSize="9" scale="65" orientation="landscape" r:id="rId1"/>
  <headerFooter>
    <oddHeader xml:space="preserve">&amp;C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D2D34-61DD-4F4F-B559-941C85F859E4}">
  <dimension ref="A1:K16"/>
  <sheetViews>
    <sheetView zoomScaleNormal="100" workbookViewId="0">
      <selection activeCell="E21" sqref="E21"/>
    </sheetView>
  </sheetViews>
  <sheetFormatPr defaultColWidth="9.140625" defaultRowHeight="12.75" x14ac:dyDescent="0.25"/>
  <cols>
    <col min="1" max="1" width="3.140625" style="19" bestFit="1" customWidth="1"/>
    <col min="2" max="2" width="16.140625" style="19" customWidth="1"/>
    <col min="3" max="3" width="17.7109375" style="19" customWidth="1"/>
    <col min="4" max="5" width="16.5703125" style="19" customWidth="1"/>
    <col min="6" max="6" width="4" style="19" customWidth="1"/>
    <col min="7" max="7" width="6.42578125" style="19" bestFit="1" customWidth="1"/>
    <col min="8" max="10" width="3.7109375" style="19" bestFit="1" customWidth="1"/>
    <col min="11" max="14" width="3.7109375" style="19" customWidth="1"/>
    <col min="15" max="15" width="3.5703125" style="19" customWidth="1"/>
    <col min="16" max="16384" width="9.140625" style="19"/>
  </cols>
  <sheetData>
    <row r="1" spans="1:11" s="445" customFormat="1" x14ac:dyDescent="0.25">
      <c r="A1" s="444"/>
      <c r="B1" s="444"/>
      <c r="C1" s="444"/>
      <c r="D1" s="444"/>
      <c r="E1" s="444"/>
    </row>
    <row r="2" spans="1:11" s="445" customFormat="1" ht="26.45" customHeight="1" x14ac:dyDescent="0.25">
      <c r="A2" s="444"/>
      <c r="B2" s="444"/>
      <c r="C2" s="444"/>
      <c r="D2" s="444"/>
      <c r="E2" s="444"/>
      <c r="F2" s="446" t="s">
        <v>35</v>
      </c>
      <c r="G2" s="446"/>
      <c r="H2" s="446"/>
      <c r="I2" s="446"/>
      <c r="J2" s="446"/>
    </row>
    <row r="3" spans="1:11" ht="79.150000000000006" customHeight="1" x14ac:dyDescent="0.25">
      <c r="A3" s="447" t="s">
        <v>36</v>
      </c>
      <c r="B3" s="339" t="s">
        <v>37</v>
      </c>
      <c r="C3" s="339" t="s">
        <v>38</v>
      </c>
      <c r="D3" s="340" t="s">
        <v>39</v>
      </c>
      <c r="E3" s="340" t="s">
        <v>40</v>
      </c>
      <c r="F3" s="18" t="str">
        <f>[3]Specification!B3</f>
        <v>1.1</v>
      </c>
      <c r="G3" s="18" t="str">
        <f>[3]Specification!B4</f>
        <v>1.2</v>
      </c>
      <c r="H3" s="18" t="str">
        <f>[3]Specification!B5</f>
        <v>2.1</v>
      </c>
      <c r="I3" s="18" t="str">
        <f>[3]Specification!B6</f>
        <v>2.2</v>
      </c>
      <c r="J3" s="18" t="str">
        <f>[3]Specification!B7</f>
        <v>2.3</v>
      </c>
      <c r="K3" s="18" t="s">
        <v>194</v>
      </c>
    </row>
    <row r="4" spans="1:11" ht="38.450000000000003" customHeight="1" x14ac:dyDescent="0.25">
      <c r="A4" s="447"/>
      <c r="B4" s="339"/>
      <c r="C4" s="339"/>
      <c r="D4" s="340"/>
      <c r="E4" s="340"/>
      <c r="F4" s="448" t="s">
        <v>41</v>
      </c>
      <c r="G4" s="448"/>
      <c r="H4" s="448"/>
      <c r="I4" s="448"/>
      <c r="J4" s="448"/>
      <c r="K4" s="448"/>
    </row>
    <row r="5" spans="1:11" ht="49.9" customHeight="1" x14ac:dyDescent="0.25">
      <c r="A5" s="449">
        <v>1</v>
      </c>
      <c r="B5" s="450" t="s">
        <v>292</v>
      </c>
      <c r="C5" s="450" t="s">
        <v>293</v>
      </c>
      <c r="D5" s="460" t="s">
        <v>294</v>
      </c>
      <c r="E5" s="460" t="s">
        <v>294</v>
      </c>
      <c r="F5" s="451">
        <v>3</v>
      </c>
      <c r="G5" s="451">
        <v>3</v>
      </c>
      <c r="H5" s="451">
        <v>3</v>
      </c>
      <c r="I5" s="451">
        <v>3</v>
      </c>
      <c r="J5" s="451">
        <v>3</v>
      </c>
      <c r="K5" s="452">
        <v>3</v>
      </c>
    </row>
    <row r="6" spans="1:11" ht="49.9" customHeight="1" x14ac:dyDescent="0.25">
      <c r="A6" s="449">
        <v>2</v>
      </c>
      <c r="B6" s="453"/>
      <c r="C6" s="453"/>
      <c r="D6" s="453"/>
      <c r="E6" s="453"/>
      <c r="F6" s="454"/>
      <c r="G6" s="454"/>
      <c r="H6" s="454"/>
      <c r="I6" s="454"/>
      <c r="J6" s="454"/>
      <c r="K6" s="452"/>
    </row>
    <row r="7" spans="1:11" ht="49.9" hidden="1" customHeight="1" x14ac:dyDescent="0.25">
      <c r="A7" s="449">
        <v>3</v>
      </c>
      <c r="B7" s="453"/>
      <c r="C7" s="453"/>
      <c r="D7" s="453"/>
      <c r="E7" s="453"/>
      <c r="F7" s="455"/>
      <c r="G7" s="455"/>
      <c r="H7" s="455"/>
      <c r="I7" s="455"/>
      <c r="J7" s="455"/>
      <c r="K7" s="452"/>
    </row>
    <row r="8" spans="1:11" hidden="1" x14ac:dyDescent="0.25">
      <c r="A8" s="449">
        <v>4</v>
      </c>
      <c r="B8" s="455"/>
      <c r="C8" s="455"/>
      <c r="D8" s="455"/>
      <c r="E8" s="455"/>
      <c r="F8" s="452"/>
      <c r="G8" s="452"/>
      <c r="H8" s="452"/>
      <c r="I8" s="452"/>
      <c r="J8" s="452"/>
      <c r="K8" s="455"/>
    </row>
    <row r="9" spans="1:11" hidden="1" x14ac:dyDescent="0.25">
      <c r="A9" s="449">
        <v>5</v>
      </c>
      <c r="B9" s="452"/>
      <c r="C9" s="452"/>
      <c r="D9" s="452"/>
      <c r="E9" s="452"/>
      <c r="F9" s="452"/>
      <c r="G9" s="452"/>
      <c r="H9" s="452"/>
      <c r="I9" s="452"/>
      <c r="J9" s="452"/>
      <c r="K9" s="452"/>
    </row>
    <row r="10" spans="1:11" hidden="1" x14ac:dyDescent="0.25">
      <c r="A10" s="449">
        <v>6</v>
      </c>
      <c r="B10" s="452"/>
      <c r="C10" s="452"/>
      <c r="D10" s="452"/>
      <c r="E10" s="452"/>
      <c r="F10" s="452"/>
      <c r="G10" s="452"/>
      <c r="H10" s="452"/>
      <c r="I10" s="452"/>
      <c r="J10" s="452"/>
      <c r="K10" s="452"/>
    </row>
    <row r="11" spans="1:11" hidden="1" x14ac:dyDescent="0.25">
      <c r="A11" s="449">
        <v>7</v>
      </c>
      <c r="B11" s="452"/>
      <c r="C11" s="452"/>
      <c r="D11" s="452"/>
      <c r="E11" s="452"/>
      <c r="F11" s="452"/>
      <c r="G11" s="452"/>
      <c r="H11" s="452"/>
      <c r="I11" s="452"/>
      <c r="J11" s="452"/>
      <c r="K11" s="452"/>
    </row>
    <row r="12" spans="1:11" hidden="1" x14ac:dyDescent="0.25">
      <c r="A12" s="449">
        <v>8</v>
      </c>
      <c r="B12" s="452"/>
      <c r="C12" s="452"/>
      <c r="D12" s="452"/>
      <c r="E12" s="452"/>
      <c r="F12" s="452"/>
      <c r="G12" s="452"/>
      <c r="H12" s="452"/>
      <c r="I12" s="452"/>
      <c r="J12" s="452"/>
      <c r="K12" s="452"/>
    </row>
    <row r="13" spans="1:11" hidden="1" x14ac:dyDescent="0.25">
      <c r="A13" s="449">
        <v>9</v>
      </c>
      <c r="B13" s="452"/>
      <c r="C13" s="452"/>
      <c r="D13" s="452"/>
      <c r="E13" s="452"/>
      <c r="F13" s="452"/>
      <c r="G13" s="452"/>
      <c r="H13" s="452"/>
      <c r="I13" s="452"/>
      <c r="J13" s="452"/>
      <c r="K13" s="452"/>
    </row>
    <row r="14" spans="1:11" x14ac:dyDescent="0.25">
      <c r="A14" s="456"/>
      <c r="B14" s="452"/>
      <c r="C14" s="452"/>
      <c r="D14" s="452"/>
      <c r="E14" s="452"/>
      <c r="F14" s="457">
        <f>SUM(F5:F13)</f>
        <v>3</v>
      </c>
      <c r="G14" s="457">
        <f>SUM(G5:G13)</f>
        <v>3</v>
      </c>
      <c r="H14" s="457">
        <f>SUM(H5:H13)</f>
        <v>3</v>
      </c>
      <c r="I14" s="457">
        <f>SUM(I5:I13)</f>
        <v>3</v>
      </c>
      <c r="J14" s="457">
        <f>SUM(J5:J13)</f>
        <v>3</v>
      </c>
      <c r="K14" s="452">
        <v>3</v>
      </c>
    </row>
    <row r="15" spans="1:11" x14ac:dyDescent="0.25">
      <c r="A15" s="452"/>
      <c r="B15" s="452"/>
      <c r="C15" s="452"/>
      <c r="D15" s="452"/>
      <c r="E15" s="452"/>
      <c r="F15" s="458">
        <f>[3]Specification!I3</f>
        <v>3</v>
      </c>
      <c r="G15" s="458">
        <v>3</v>
      </c>
      <c r="H15" s="459">
        <f>[3]Specification!I4</f>
        <v>3</v>
      </c>
      <c r="I15" s="459">
        <f>[3]Specification!I5</f>
        <v>3</v>
      </c>
      <c r="J15" s="459">
        <f>[3]Specification!I6</f>
        <v>3</v>
      </c>
      <c r="K15" s="452">
        <v>3</v>
      </c>
    </row>
    <row r="16" spans="1:11" x14ac:dyDescent="0.25">
      <c r="A16" s="452"/>
      <c r="B16" s="452"/>
      <c r="C16" s="452"/>
      <c r="D16" s="452"/>
      <c r="E16" s="452"/>
      <c r="F16" s="459">
        <f>F14-F15</f>
        <v>0</v>
      </c>
      <c r="G16" s="459">
        <f>G14-G15</f>
        <v>0</v>
      </c>
      <c r="H16" s="459">
        <f t="shared" ref="H16:J16" si="0">H14-H15</f>
        <v>0</v>
      </c>
      <c r="I16" s="459">
        <f t="shared" si="0"/>
        <v>0</v>
      </c>
      <c r="J16" s="459">
        <f t="shared" si="0"/>
        <v>0</v>
      </c>
      <c r="K16" s="452">
        <v>0</v>
      </c>
    </row>
  </sheetData>
  <mergeCells count="7">
    <mergeCell ref="F4:K4"/>
    <mergeCell ref="F2:J2"/>
    <mergeCell ref="A3:A4"/>
    <mergeCell ref="B3:B4"/>
    <mergeCell ref="C3:C4"/>
    <mergeCell ref="D3:D4"/>
    <mergeCell ref="E3:E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343"/>
      <c r="B1" s="343"/>
      <c r="C1" s="65" t="s">
        <v>202</v>
      </c>
    </row>
    <row r="2" spans="1:3" ht="25.9" customHeight="1" x14ac:dyDescent="0.25">
      <c r="A2" s="343" t="s">
        <v>120</v>
      </c>
      <c r="B2" s="343"/>
      <c r="C2" s="343"/>
    </row>
    <row r="3" spans="1:3" ht="51" x14ac:dyDescent="0.25">
      <c r="A3" s="344" t="s">
        <v>158</v>
      </c>
      <c r="B3" s="344"/>
      <c r="C3" s="68" t="s">
        <v>159</v>
      </c>
    </row>
    <row r="4" spans="1:3" ht="15.75" thickBot="1" x14ac:dyDescent="0.3">
      <c r="A4" s="345"/>
      <c r="B4" s="345"/>
      <c r="C4" s="69" t="s">
        <v>99</v>
      </c>
    </row>
    <row r="5" spans="1:3" x14ac:dyDescent="0.25">
      <c r="A5" s="346" t="s">
        <v>100</v>
      </c>
      <c r="B5" s="347"/>
      <c r="C5" s="64"/>
    </row>
    <row r="6" spans="1:3" x14ac:dyDescent="0.25">
      <c r="A6" s="341" t="s">
        <v>101</v>
      </c>
      <c r="B6" s="342"/>
      <c r="C6" s="52"/>
    </row>
    <row r="7" spans="1:3" x14ac:dyDescent="0.25">
      <c r="A7" s="341"/>
      <c r="B7" s="342"/>
      <c r="C7" s="52"/>
    </row>
    <row r="8" spans="1:3" ht="16.5" x14ac:dyDescent="0.25">
      <c r="A8" s="71" t="s">
        <v>102</v>
      </c>
      <c r="B8" s="66"/>
      <c r="C8" s="52"/>
    </row>
    <row r="9" spans="1:3" x14ac:dyDescent="0.25">
      <c r="A9" s="349" t="s">
        <v>103</v>
      </c>
      <c r="B9" s="342"/>
      <c r="C9" s="52"/>
    </row>
    <row r="10" spans="1:3" x14ac:dyDescent="0.25">
      <c r="A10" s="349"/>
      <c r="B10" s="342"/>
      <c r="C10" s="52"/>
    </row>
    <row r="11" spans="1:3" x14ac:dyDescent="0.25">
      <c r="A11" s="71" t="s">
        <v>104</v>
      </c>
      <c r="B11" s="342"/>
      <c r="C11" s="52"/>
    </row>
    <row r="12" spans="1:3" x14ac:dyDescent="0.25">
      <c r="A12" s="71" t="s">
        <v>105</v>
      </c>
      <c r="B12" s="342"/>
      <c r="C12" s="52"/>
    </row>
    <row r="13" spans="1:3" x14ac:dyDescent="0.25">
      <c r="A13" s="71" t="s">
        <v>106</v>
      </c>
      <c r="B13" s="342"/>
      <c r="C13" s="52"/>
    </row>
    <row r="14" spans="1:3" x14ac:dyDescent="0.25">
      <c r="A14" s="71" t="s">
        <v>107</v>
      </c>
      <c r="B14" s="342"/>
      <c r="C14" s="52"/>
    </row>
    <row r="15" spans="1:3" x14ac:dyDescent="0.25">
      <c r="A15" s="71" t="s">
        <v>108</v>
      </c>
      <c r="B15" s="342"/>
      <c r="C15" s="52"/>
    </row>
    <row r="16" spans="1:3" x14ac:dyDescent="0.25">
      <c r="A16" s="71" t="s">
        <v>109</v>
      </c>
      <c r="B16" s="342"/>
      <c r="C16" s="52"/>
    </row>
    <row r="17" spans="1:3" x14ac:dyDescent="0.25">
      <c r="A17" s="71" t="s">
        <v>110</v>
      </c>
      <c r="B17" s="342"/>
      <c r="C17" s="52"/>
    </row>
    <row r="18" spans="1:3" x14ac:dyDescent="0.25">
      <c r="A18" s="71" t="s">
        <v>111</v>
      </c>
      <c r="B18" s="342"/>
      <c r="C18" s="52"/>
    </row>
    <row r="19" spans="1:3" x14ac:dyDescent="0.25">
      <c r="A19" s="71" t="s">
        <v>112</v>
      </c>
      <c r="B19" s="342"/>
      <c r="C19" s="52"/>
    </row>
    <row r="20" spans="1:3" x14ac:dyDescent="0.25">
      <c r="A20" s="71" t="s">
        <v>113</v>
      </c>
      <c r="B20" s="342"/>
      <c r="C20" s="52"/>
    </row>
    <row r="21" spans="1:3" x14ac:dyDescent="0.25">
      <c r="A21" s="71" t="s">
        <v>114</v>
      </c>
      <c r="B21" s="342"/>
      <c r="C21" s="52"/>
    </row>
    <row r="22" spans="1:3" x14ac:dyDescent="0.25">
      <c r="A22" s="71" t="s">
        <v>115</v>
      </c>
      <c r="B22" s="342"/>
      <c r="C22" s="52"/>
    </row>
    <row r="23" spans="1:3" x14ac:dyDescent="0.25">
      <c r="A23" s="71"/>
      <c r="B23" s="342"/>
      <c r="C23" s="52"/>
    </row>
    <row r="24" spans="1:3" x14ac:dyDescent="0.25">
      <c r="A24" s="348" t="s">
        <v>116</v>
      </c>
      <c r="B24" s="342"/>
      <c r="C24" s="52"/>
    </row>
    <row r="25" spans="1:3" x14ac:dyDescent="0.25">
      <c r="A25" s="348"/>
      <c r="B25" s="342"/>
      <c r="C25" s="52"/>
    </row>
    <row r="26" spans="1:3" ht="16.5" x14ac:dyDescent="0.25">
      <c r="A26" s="72" t="s">
        <v>117</v>
      </c>
      <c r="B26" s="66"/>
      <c r="C26" s="52"/>
    </row>
    <row r="27" spans="1:3" ht="16.5" x14ac:dyDescent="0.25">
      <c r="A27" s="72" t="s">
        <v>118</v>
      </c>
      <c r="B27" s="66"/>
      <c r="C27" s="52"/>
    </row>
    <row r="28" spans="1:3" ht="16.5" x14ac:dyDescent="0.25">
      <c r="A28" s="72" t="s">
        <v>119</v>
      </c>
      <c r="B28" s="66"/>
      <c r="C28" s="52"/>
    </row>
    <row r="29" spans="1:3" ht="17.25" thickBot="1" x14ac:dyDescent="0.3">
      <c r="A29" s="73"/>
      <c r="B29" s="67"/>
      <c r="C29" s="52"/>
    </row>
    <row r="30" spans="1:3" x14ac:dyDescent="0.25">
      <c r="A30" s="70"/>
      <c r="B30" s="52"/>
    </row>
    <row r="31" spans="1:3" x14ac:dyDescent="0.25">
      <c r="A31" s="70"/>
      <c r="B31" s="52"/>
      <c r="C31" s="52"/>
    </row>
    <row r="32" spans="1:3" x14ac:dyDescent="0.25">
      <c r="A32" s="52"/>
      <c r="B32" s="52"/>
      <c r="C32" s="52"/>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42</v>
      </c>
      <c r="B1" s="17"/>
      <c r="C1" s="17"/>
      <c r="D1" s="17"/>
      <c r="E1" s="17"/>
      <c r="F1" s="17"/>
    </row>
    <row r="2" spans="1:6" x14ac:dyDescent="0.25">
      <c r="A2" s="4" t="s">
        <v>43</v>
      </c>
      <c r="B2" s="17"/>
      <c r="C2" s="17"/>
      <c r="D2" s="17"/>
      <c r="E2" s="17"/>
      <c r="F2" s="17"/>
    </row>
    <row r="3" spans="1:6" x14ac:dyDescent="0.25">
      <c r="A3" s="17"/>
      <c r="B3" s="5" t="s">
        <v>44</v>
      </c>
      <c r="C3" s="17"/>
      <c r="D3" s="17"/>
      <c r="E3" s="17"/>
      <c r="F3" s="17"/>
    </row>
    <row r="4" spans="1:6" x14ac:dyDescent="0.25">
      <c r="A4" s="4" t="s">
        <v>45</v>
      </c>
      <c r="B4" s="17"/>
      <c r="C4" s="17"/>
      <c r="D4" s="17"/>
      <c r="E4" s="17"/>
      <c r="F4" s="17"/>
    </row>
    <row r="5" spans="1:6" ht="39" x14ac:dyDescent="0.25">
      <c r="A5" s="17"/>
      <c r="B5" s="5" t="s">
        <v>46</v>
      </c>
      <c r="C5" s="17"/>
      <c r="D5" s="17"/>
      <c r="E5" s="17"/>
      <c r="F5" s="17"/>
    </row>
    <row r="6" spans="1:6" x14ac:dyDescent="0.25">
      <c r="A6" s="4" t="s">
        <v>47</v>
      </c>
      <c r="B6" s="5"/>
      <c r="C6" s="17"/>
      <c r="D6" s="17"/>
      <c r="E6" s="17"/>
      <c r="F6" s="17"/>
    </row>
    <row r="7" spans="1:6" ht="51.75" x14ac:dyDescent="0.25">
      <c r="A7" s="4"/>
      <c r="B7" s="5" t="s">
        <v>249</v>
      </c>
      <c r="C7" s="17"/>
      <c r="D7" s="17"/>
      <c r="E7" s="17"/>
      <c r="F7" s="17"/>
    </row>
    <row r="8" spans="1:6" x14ac:dyDescent="0.25">
      <c r="A8" s="4" t="s">
        <v>48</v>
      </c>
      <c r="B8" s="5"/>
      <c r="C8" s="17"/>
      <c r="D8" s="17"/>
      <c r="E8" s="17"/>
      <c r="F8" s="17"/>
    </row>
    <row r="9" spans="1:6" ht="26.25" x14ac:dyDescent="0.25">
      <c r="A9" s="17"/>
      <c r="B9" s="5" t="s">
        <v>49</v>
      </c>
      <c r="C9" s="17"/>
      <c r="D9" s="17"/>
      <c r="E9" s="17"/>
      <c r="F9" s="17"/>
    </row>
    <row r="10" spans="1:6" x14ac:dyDescent="0.25">
      <c r="A10" s="4" t="s">
        <v>50</v>
      </c>
      <c r="B10" s="17"/>
      <c r="C10" s="17"/>
      <c r="D10" s="17"/>
      <c r="E10" s="17"/>
      <c r="F10" s="17"/>
    </row>
    <row r="11" spans="1:6" ht="25.5" x14ac:dyDescent="0.25">
      <c r="A11" s="17"/>
      <c r="B11" s="7" t="s">
        <v>51</v>
      </c>
      <c r="C11" s="17"/>
      <c r="D11" s="17"/>
      <c r="E11" s="17"/>
      <c r="F11" s="17"/>
    </row>
    <row r="12" spans="1:6" x14ac:dyDescent="0.25">
      <c r="A12" s="4" t="s">
        <v>203</v>
      </c>
      <c r="B12" s="17"/>
      <c r="C12" s="17"/>
      <c r="D12" s="17"/>
      <c r="E12" s="17"/>
      <c r="F12" s="17"/>
    </row>
    <row r="13" spans="1:6" ht="26.25" x14ac:dyDescent="0.25">
      <c r="A13" s="17"/>
      <c r="B13" s="5" t="s">
        <v>52</v>
      </c>
      <c r="C13" s="17"/>
      <c r="D13" s="17"/>
      <c r="E13" s="17"/>
      <c r="F13" s="17"/>
    </row>
    <row r="14" spans="1:6" ht="24.75" customHeight="1" x14ac:dyDescent="0.25">
      <c r="A14" s="350" t="s">
        <v>204</v>
      </c>
      <c r="B14" s="350"/>
      <c r="C14" s="17"/>
      <c r="D14" s="17"/>
      <c r="E14" s="17"/>
      <c r="F14" s="17"/>
    </row>
    <row r="15" spans="1:6" ht="39" x14ac:dyDescent="0.25">
      <c r="A15" s="17"/>
      <c r="B15" s="5" t="s">
        <v>53</v>
      </c>
      <c r="C15" s="17"/>
      <c r="D15" s="17"/>
      <c r="E15" s="17"/>
      <c r="F15" s="17"/>
    </row>
    <row r="16" spans="1:6" x14ac:dyDescent="0.25">
      <c r="A16" s="4" t="s">
        <v>205</v>
      </c>
      <c r="B16" s="17"/>
      <c r="C16" s="17"/>
      <c r="D16" s="17"/>
      <c r="E16" s="17"/>
      <c r="F16" s="17"/>
    </row>
    <row r="17" spans="1:6" ht="39" x14ac:dyDescent="0.25">
      <c r="A17" s="17"/>
      <c r="B17" s="5" t="s">
        <v>54</v>
      </c>
      <c r="C17" s="17"/>
      <c r="D17" s="17"/>
      <c r="E17" s="17"/>
      <c r="F17" s="17"/>
    </row>
    <row r="18" spans="1:6" x14ac:dyDescent="0.25">
      <c r="A18" s="4" t="s">
        <v>206</v>
      </c>
      <c r="B18" s="17"/>
      <c r="C18" s="17"/>
      <c r="D18" s="17"/>
      <c r="E18" s="17"/>
      <c r="F18" s="17"/>
    </row>
    <row r="19" spans="1:6" ht="26.65" customHeight="1" x14ac:dyDescent="0.25">
      <c r="A19" s="17"/>
      <c r="B19" s="5" t="s">
        <v>55</v>
      </c>
      <c r="C19" s="17"/>
      <c r="D19" s="17"/>
      <c r="E19" s="17"/>
      <c r="F19" s="17"/>
    </row>
    <row r="20" spans="1:6" x14ac:dyDescent="0.25">
      <c r="A20" s="4" t="s">
        <v>207</v>
      </c>
      <c r="B20" s="17"/>
      <c r="C20" s="17"/>
      <c r="D20" s="17"/>
      <c r="E20" s="17"/>
      <c r="F20" s="17"/>
    </row>
    <row r="21" spans="1:6" ht="39" x14ac:dyDescent="0.25">
      <c r="A21" s="17"/>
      <c r="B21" s="5" t="s">
        <v>56</v>
      </c>
      <c r="C21" s="17"/>
      <c r="D21" s="17"/>
      <c r="E21" s="17"/>
      <c r="F21" s="17"/>
    </row>
    <row r="22" spans="1:6" x14ac:dyDescent="0.25">
      <c r="A22" s="4" t="s">
        <v>208</v>
      </c>
      <c r="B22" s="17"/>
      <c r="C22" s="17"/>
      <c r="D22" s="17"/>
      <c r="E22" s="17"/>
      <c r="F22" s="17"/>
    </row>
    <row r="23" spans="1:6" ht="84.75" customHeight="1" x14ac:dyDescent="0.25">
      <c r="A23" s="17"/>
      <c r="B23" s="5" t="s">
        <v>57</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300488ec2fb73144430bed0707ba1ed4">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93d273f717bd8034efd1e3a6aa646454"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customXml/itemProps3.xml><?xml version="1.0" encoding="utf-8"?>
<ds:datastoreItem xmlns:ds="http://schemas.openxmlformats.org/officeDocument/2006/customXml" ds:itemID="{5D120D8C-1B6E-4DD7-A899-22B252F2D276}"/>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8</vt:i4>
      </vt:variant>
    </vt:vector>
  </HeadingPairs>
  <TitlesOfParts>
    <vt:vector size="8" baseType="lpstr">
      <vt:lpstr>Запрошення</vt:lpstr>
      <vt:lpstr>Документи</vt:lpstr>
      <vt:lpstr>Додаток 1_Специфікація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Yuliia Sedochenko</cp:lastModifiedBy>
  <cp:revision/>
  <cp:lastPrinted>2023-02-01T14:31:08Z</cp:lastPrinted>
  <dcterms:created xsi:type="dcterms:W3CDTF">2015-10-29T07:24:41Z</dcterms:created>
  <dcterms:modified xsi:type="dcterms:W3CDTF">2024-05-02T11:12:35Z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